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787655E3-E158-4231-B4FE-01B9D951402E}"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90" sheetId="1" r:id="rId4"/>
    <sheet name="Step 100" sheetId="10" r:id="rId5"/>
    <sheet name="Step 130-150" sheetId="11"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J52" i="11"/>
  <c r="I52" i="11"/>
  <c r="H52" i="11"/>
  <c r="G52" i="11"/>
  <c r="N52" i="11" s="1"/>
  <c r="M51" i="11"/>
  <c r="L51" i="11"/>
  <c r="K51" i="11"/>
  <c r="J51" i="11"/>
  <c r="I51" i="11"/>
  <c r="H51" i="11"/>
  <c r="G51" i="11"/>
  <c r="M50" i="11"/>
  <c r="L50" i="11"/>
  <c r="K50" i="11"/>
  <c r="J50" i="11"/>
  <c r="I50" i="11"/>
  <c r="H50" i="11"/>
  <c r="G50" i="11"/>
  <c r="N50" i="11" s="1"/>
  <c r="M49" i="11"/>
  <c r="L49" i="11"/>
  <c r="K49" i="11"/>
  <c r="J49" i="11"/>
  <c r="I49" i="11"/>
  <c r="H49" i="11"/>
  <c r="G49" i="11"/>
  <c r="N49" i="11" s="1"/>
  <c r="M48" i="11"/>
  <c r="L48" i="11"/>
  <c r="K48" i="11"/>
  <c r="J48" i="11"/>
  <c r="I48" i="11"/>
  <c r="H48" i="11"/>
  <c r="G48" i="11"/>
  <c r="N48" i="11" s="1"/>
  <c r="M47" i="11"/>
  <c r="L47" i="11"/>
  <c r="K47" i="11"/>
  <c r="J47" i="11"/>
  <c r="I47" i="11"/>
  <c r="H47" i="11"/>
  <c r="G47" i="11"/>
  <c r="M46" i="11"/>
  <c r="L46" i="11"/>
  <c r="K46" i="11"/>
  <c r="J46" i="11"/>
  <c r="I46" i="11"/>
  <c r="H46" i="11"/>
  <c r="G46" i="11"/>
  <c r="M45" i="11"/>
  <c r="L45" i="11"/>
  <c r="K45" i="11"/>
  <c r="J45" i="11"/>
  <c r="I45" i="11"/>
  <c r="H45" i="11"/>
  <c r="G45" i="11"/>
  <c r="N45" i="11" s="1"/>
  <c r="M44" i="11"/>
  <c r="L44" i="11"/>
  <c r="K44" i="11"/>
  <c r="J44" i="11"/>
  <c r="I44" i="11"/>
  <c r="H44" i="11"/>
  <c r="G44" i="11"/>
  <c r="N44" i="11" s="1"/>
  <c r="M43" i="11"/>
  <c r="L43" i="11"/>
  <c r="K43" i="11"/>
  <c r="J43" i="11"/>
  <c r="I43" i="11"/>
  <c r="H43" i="11"/>
  <c r="G43" i="11"/>
  <c r="M42" i="11"/>
  <c r="L42" i="11"/>
  <c r="K42" i="11"/>
  <c r="J42" i="11"/>
  <c r="I42" i="11"/>
  <c r="H42" i="11"/>
  <c r="G42" i="11"/>
  <c r="N42" i="11" s="1"/>
  <c r="M41" i="11"/>
  <c r="L41" i="11"/>
  <c r="K41" i="11"/>
  <c r="J41" i="11"/>
  <c r="I41" i="11"/>
  <c r="H41" i="11"/>
  <c r="G41" i="11"/>
  <c r="N41" i="11" s="1"/>
  <c r="M40" i="11"/>
  <c r="L40" i="11"/>
  <c r="K40" i="11"/>
  <c r="J40" i="11"/>
  <c r="I40" i="11"/>
  <c r="H40" i="11"/>
  <c r="G40" i="11"/>
  <c r="N40" i="11" s="1"/>
  <c r="M39" i="11"/>
  <c r="L39" i="11"/>
  <c r="K39" i="11"/>
  <c r="J39" i="11"/>
  <c r="I39" i="11"/>
  <c r="H39" i="11"/>
  <c r="G39" i="11"/>
  <c r="M38" i="11"/>
  <c r="L38" i="11"/>
  <c r="K38" i="11"/>
  <c r="J38" i="11"/>
  <c r="I38" i="11"/>
  <c r="H38" i="11"/>
  <c r="G38" i="11"/>
  <c r="M37" i="11"/>
  <c r="L37" i="11"/>
  <c r="K37" i="11"/>
  <c r="J37" i="11"/>
  <c r="I37" i="11"/>
  <c r="H37" i="11"/>
  <c r="G37" i="11"/>
  <c r="N37" i="11" s="1"/>
  <c r="M36" i="11"/>
  <c r="L36" i="11"/>
  <c r="K36" i="11"/>
  <c r="J36" i="11"/>
  <c r="I36" i="11"/>
  <c r="H36" i="11"/>
  <c r="G36" i="11"/>
  <c r="N36" i="11" s="1"/>
  <c r="M35" i="11"/>
  <c r="L35" i="11"/>
  <c r="K35" i="11"/>
  <c r="J35" i="11"/>
  <c r="I35" i="11"/>
  <c r="H35" i="11"/>
  <c r="G35" i="11"/>
  <c r="M34" i="11"/>
  <c r="L34" i="11"/>
  <c r="K34" i="11"/>
  <c r="J34" i="11"/>
  <c r="I34" i="11"/>
  <c r="H34" i="11"/>
  <c r="G34" i="11"/>
  <c r="N34" i="11" s="1"/>
  <c r="M33" i="11"/>
  <c r="L33" i="11"/>
  <c r="K33" i="11"/>
  <c r="J33" i="11"/>
  <c r="I33" i="11"/>
  <c r="H33" i="11"/>
  <c r="G33" i="11"/>
  <c r="N33" i="11" s="1"/>
  <c r="M32" i="11"/>
  <c r="L32" i="11"/>
  <c r="K32" i="11"/>
  <c r="J32" i="11"/>
  <c r="I32" i="11"/>
  <c r="H32" i="11"/>
  <c r="G32" i="11"/>
  <c r="N32" i="11" s="1"/>
  <c r="M31" i="11"/>
  <c r="L31" i="11"/>
  <c r="K31" i="11"/>
  <c r="J31" i="11"/>
  <c r="I31" i="11"/>
  <c r="H31" i="11"/>
  <c r="G31" i="11"/>
  <c r="M30" i="11"/>
  <c r="L30" i="11"/>
  <c r="K30" i="11"/>
  <c r="J30" i="11"/>
  <c r="I30" i="11"/>
  <c r="H30" i="11"/>
  <c r="G30" i="11"/>
  <c r="M29" i="11"/>
  <c r="L29" i="11"/>
  <c r="K29" i="11"/>
  <c r="J29" i="11"/>
  <c r="I29" i="11"/>
  <c r="H29" i="11"/>
  <c r="G29" i="11"/>
  <c r="N29" i="11" s="1"/>
  <c r="M28" i="11"/>
  <c r="L28" i="11"/>
  <c r="K28" i="11"/>
  <c r="J28" i="11"/>
  <c r="I28" i="11"/>
  <c r="H28" i="11"/>
  <c r="G28" i="11"/>
  <c r="N28" i="11" s="1"/>
  <c r="M27" i="11"/>
  <c r="L27" i="11"/>
  <c r="K27" i="11"/>
  <c r="J27" i="11"/>
  <c r="I27" i="11"/>
  <c r="H27" i="11"/>
  <c r="G27" i="11"/>
  <c r="M26" i="11"/>
  <c r="L26" i="11"/>
  <c r="K26" i="11"/>
  <c r="J26" i="11"/>
  <c r="I26" i="11"/>
  <c r="H26" i="11"/>
  <c r="G26" i="11"/>
  <c r="N26" i="11" s="1"/>
  <c r="M25" i="11"/>
  <c r="L25" i="11"/>
  <c r="K25" i="11"/>
  <c r="J25" i="11"/>
  <c r="I25" i="11"/>
  <c r="H25" i="11"/>
  <c r="G25" i="11"/>
  <c r="N25" i="11" s="1"/>
  <c r="M24" i="11"/>
  <c r="L24" i="11"/>
  <c r="K24" i="11"/>
  <c r="J24" i="11"/>
  <c r="I24" i="11"/>
  <c r="H24" i="11"/>
  <c r="G24" i="11"/>
  <c r="N24" i="11" s="1"/>
  <c r="M23" i="11"/>
  <c r="L23" i="11"/>
  <c r="K23" i="11"/>
  <c r="J23" i="11"/>
  <c r="I23" i="11"/>
  <c r="H23" i="11"/>
  <c r="G23" i="11"/>
  <c r="M22" i="11"/>
  <c r="L22" i="11"/>
  <c r="K22" i="11"/>
  <c r="J22" i="11"/>
  <c r="I22" i="11"/>
  <c r="H22" i="11"/>
  <c r="G22" i="11"/>
  <c r="M21" i="11"/>
  <c r="L21" i="11"/>
  <c r="K21" i="11"/>
  <c r="J21" i="11"/>
  <c r="I21" i="11"/>
  <c r="H21" i="11"/>
  <c r="G21" i="11"/>
  <c r="N21" i="11" s="1"/>
  <c r="M20" i="11"/>
  <c r="L20" i="11"/>
  <c r="K20" i="11"/>
  <c r="J20" i="11"/>
  <c r="I20" i="11"/>
  <c r="H20" i="11"/>
  <c r="G20" i="11"/>
  <c r="N20" i="11" s="1"/>
  <c r="M19" i="11"/>
  <c r="L19" i="11"/>
  <c r="K19" i="11"/>
  <c r="J19" i="11"/>
  <c r="I19" i="11"/>
  <c r="H19" i="11"/>
  <c r="G19" i="11"/>
  <c r="M18" i="11"/>
  <c r="L18" i="11"/>
  <c r="K18" i="11"/>
  <c r="J18" i="11"/>
  <c r="I18" i="11"/>
  <c r="H18" i="11"/>
  <c r="G18" i="11"/>
  <c r="N18" i="11" s="1"/>
  <c r="M17" i="11"/>
  <c r="L17" i="11"/>
  <c r="K17" i="11"/>
  <c r="J17" i="11"/>
  <c r="I17" i="11"/>
  <c r="H17" i="11"/>
  <c r="G17" i="11"/>
  <c r="N17" i="11" s="1"/>
  <c r="M16" i="11"/>
  <c r="L16" i="11"/>
  <c r="K16" i="11"/>
  <c r="J16" i="11"/>
  <c r="I16" i="11"/>
  <c r="H16" i="11"/>
  <c r="G16" i="11"/>
  <c r="N16" i="11" s="1"/>
  <c r="M15" i="11"/>
  <c r="L15" i="11"/>
  <c r="K15" i="11"/>
  <c r="J15" i="11"/>
  <c r="I15" i="11"/>
  <c r="H15" i="11"/>
  <c r="G15" i="11"/>
  <c r="M14" i="11"/>
  <c r="L14" i="11"/>
  <c r="K14" i="11"/>
  <c r="J14" i="11"/>
  <c r="I14" i="11"/>
  <c r="H14" i="11"/>
  <c r="G14" i="11"/>
  <c r="M13" i="11"/>
  <c r="L13" i="11"/>
  <c r="K13" i="11"/>
  <c r="J13" i="11"/>
  <c r="I13" i="11"/>
  <c r="H13" i="11"/>
  <c r="G13" i="11"/>
  <c r="N13" i="11" s="1"/>
  <c r="M12" i="11"/>
  <c r="L12" i="11"/>
  <c r="K12" i="11"/>
  <c r="J12" i="11"/>
  <c r="I12" i="11"/>
  <c r="H12" i="11"/>
  <c r="G12" i="11"/>
  <c r="N12" i="11" s="1"/>
  <c r="M11" i="11"/>
  <c r="L11" i="11"/>
  <c r="K11" i="11"/>
  <c r="J11" i="11"/>
  <c r="I11" i="11"/>
  <c r="H11" i="11"/>
  <c r="G11" i="11"/>
  <c r="M10" i="11"/>
  <c r="L10" i="11"/>
  <c r="K10" i="11"/>
  <c r="J10" i="11"/>
  <c r="I10" i="11"/>
  <c r="H10" i="11"/>
  <c r="G10" i="11"/>
  <c r="N10" i="11" s="1"/>
  <c r="M9" i="11"/>
  <c r="L9" i="11"/>
  <c r="K9" i="11"/>
  <c r="J9" i="11"/>
  <c r="I9" i="11"/>
  <c r="H9" i="11"/>
  <c r="G9" i="11"/>
  <c r="N9" i="11" s="1"/>
  <c r="M8" i="11"/>
  <c r="L8" i="11"/>
  <c r="K8" i="11"/>
  <c r="J8" i="11"/>
  <c r="I8" i="11"/>
  <c r="H8" i="11"/>
  <c r="G8" i="11"/>
  <c r="N8" i="11" s="1"/>
  <c r="M7" i="11"/>
  <c r="L7" i="11"/>
  <c r="K7" i="11"/>
  <c r="J7" i="11"/>
  <c r="I7" i="11"/>
  <c r="H7" i="11"/>
  <c r="G7" i="11"/>
  <c r="M6" i="11"/>
  <c r="L6" i="11"/>
  <c r="K6" i="11"/>
  <c r="J6" i="11"/>
  <c r="I6" i="11"/>
  <c r="H6" i="11"/>
  <c r="G6" i="11"/>
  <c r="M5" i="11"/>
  <c r="L5" i="11"/>
  <c r="K5" i="11"/>
  <c r="J5" i="11"/>
  <c r="I5" i="11"/>
  <c r="H5" i="11"/>
  <c r="G5" i="11"/>
  <c r="N5" i="11" s="1"/>
  <c r="M52" i="10"/>
  <c r="L52" i="10"/>
  <c r="K52" i="10"/>
  <c r="J52" i="10"/>
  <c r="I52" i="10"/>
  <c r="H52" i="10"/>
  <c r="G52" i="10"/>
  <c r="N52" i="10" s="1"/>
  <c r="M51" i="10"/>
  <c r="L51" i="10"/>
  <c r="K51" i="10"/>
  <c r="J51" i="10"/>
  <c r="I51" i="10"/>
  <c r="H51" i="10"/>
  <c r="G51" i="10"/>
  <c r="M50" i="10"/>
  <c r="L50" i="10"/>
  <c r="K50" i="10"/>
  <c r="J50" i="10"/>
  <c r="I50" i="10"/>
  <c r="H50" i="10"/>
  <c r="G50" i="10"/>
  <c r="N50" i="10" s="1"/>
  <c r="M49" i="10"/>
  <c r="L49" i="10"/>
  <c r="K49" i="10"/>
  <c r="J49" i="10"/>
  <c r="I49" i="10"/>
  <c r="H49" i="10"/>
  <c r="G49" i="10"/>
  <c r="M48" i="10"/>
  <c r="L48" i="10"/>
  <c r="K48" i="10"/>
  <c r="J48" i="10"/>
  <c r="I48" i="10"/>
  <c r="H48" i="10"/>
  <c r="G48" i="10"/>
  <c r="M47" i="10"/>
  <c r="L47" i="10"/>
  <c r="K47" i="10"/>
  <c r="J47" i="10"/>
  <c r="I47" i="10"/>
  <c r="H47" i="10"/>
  <c r="G47" i="10"/>
  <c r="M46" i="10"/>
  <c r="L46" i="10"/>
  <c r="K46" i="10"/>
  <c r="J46" i="10"/>
  <c r="I46" i="10"/>
  <c r="H46" i="10"/>
  <c r="G46" i="10"/>
  <c r="M45" i="10"/>
  <c r="L45" i="10"/>
  <c r="K45" i="10"/>
  <c r="J45" i="10"/>
  <c r="I45" i="10"/>
  <c r="H45" i="10"/>
  <c r="G45" i="10"/>
  <c r="N45" i="10" s="1"/>
  <c r="M44" i="10"/>
  <c r="L44" i="10"/>
  <c r="K44" i="10"/>
  <c r="J44" i="10"/>
  <c r="I44" i="10"/>
  <c r="H44" i="10"/>
  <c r="G44" i="10"/>
  <c r="N44" i="10" s="1"/>
  <c r="M43" i="10"/>
  <c r="L43" i="10"/>
  <c r="K43" i="10"/>
  <c r="J43" i="10"/>
  <c r="I43" i="10"/>
  <c r="H43" i="10"/>
  <c r="G43" i="10"/>
  <c r="M42" i="10"/>
  <c r="L42" i="10"/>
  <c r="K42" i="10"/>
  <c r="J42" i="10"/>
  <c r="I42" i="10"/>
  <c r="H42" i="10"/>
  <c r="G42" i="10"/>
  <c r="N42" i="10" s="1"/>
  <c r="M41" i="10"/>
  <c r="L41" i="10"/>
  <c r="K41" i="10"/>
  <c r="J41" i="10"/>
  <c r="I41" i="10"/>
  <c r="H41" i="10"/>
  <c r="G41" i="10"/>
  <c r="M40" i="10"/>
  <c r="L40" i="10"/>
  <c r="K40" i="10"/>
  <c r="J40" i="10"/>
  <c r="I40" i="10"/>
  <c r="H40" i="10"/>
  <c r="G40" i="10"/>
  <c r="N40" i="10" s="1"/>
  <c r="M39" i="10"/>
  <c r="L39" i="10"/>
  <c r="K39" i="10"/>
  <c r="J39" i="10"/>
  <c r="I39" i="10"/>
  <c r="H39" i="10"/>
  <c r="G39" i="10"/>
  <c r="M38" i="10"/>
  <c r="L38" i="10"/>
  <c r="K38" i="10"/>
  <c r="J38" i="10"/>
  <c r="I38" i="10"/>
  <c r="H38" i="10"/>
  <c r="G38" i="10"/>
  <c r="M37" i="10"/>
  <c r="L37" i="10"/>
  <c r="K37" i="10"/>
  <c r="J37" i="10"/>
  <c r="I37" i="10"/>
  <c r="H37" i="10"/>
  <c r="G37" i="10"/>
  <c r="N37" i="10" s="1"/>
  <c r="M36" i="10"/>
  <c r="L36" i="10"/>
  <c r="K36" i="10"/>
  <c r="J36" i="10"/>
  <c r="I36" i="10"/>
  <c r="H36" i="10"/>
  <c r="G36" i="10"/>
  <c r="N36" i="10" s="1"/>
  <c r="M35" i="10"/>
  <c r="L35" i="10"/>
  <c r="K35" i="10"/>
  <c r="J35" i="10"/>
  <c r="I35" i="10"/>
  <c r="H35" i="10"/>
  <c r="G35" i="10"/>
  <c r="M34" i="10"/>
  <c r="L34" i="10"/>
  <c r="K34" i="10"/>
  <c r="J34" i="10"/>
  <c r="I34" i="10"/>
  <c r="H34" i="10"/>
  <c r="G34" i="10"/>
  <c r="N34" i="10" s="1"/>
  <c r="M33" i="10"/>
  <c r="L33" i="10"/>
  <c r="K33" i="10"/>
  <c r="J33" i="10"/>
  <c r="I33" i="10"/>
  <c r="H33" i="10"/>
  <c r="G33" i="10"/>
  <c r="M32" i="10"/>
  <c r="L32" i="10"/>
  <c r="K32" i="10"/>
  <c r="J32" i="10"/>
  <c r="I32" i="10"/>
  <c r="H32" i="10"/>
  <c r="G32" i="10"/>
  <c r="N32" i="10" s="1"/>
  <c r="M31" i="10"/>
  <c r="L31" i="10"/>
  <c r="K31" i="10"/>
  <c r="J31" i="10"/>
  <c r="I31" i="10"/>
  <c r="H31" i="10"/>
  <c r="G31" i="10"/>
  <c r="M30" i="10"/>
  <c r="L30" i="10"/>
  <c r="K30" i="10"/>
  <c r="J30" i="10"/>
  <c r="I30" i="10"/>
  <c r="H30" i="10"/>
  <c r="G30" i="10"/>
  <c r="M29" i="10"/>
  <c r="L29" i="10"/>
  <c r="K29" i="10"/>
  <c r="J29" i="10"/>
  <c r="I29" i="10"/>
  <c r="H29" i="10"/>
  <c r="G29" i="10"/>
  <c r="N29" i="10" s="1"/>
  <c r="M28" i="10"/>
  <c r="L28" i="10"/>
  <c r="K28" i="10"/>
  <c r="J28" i="10"/>
  <c r="I28" i="10"/>
  <c r="H28" i="10"/>
  <c r="G28" i="10"/>
  <c r="N28" i="10" s="1"/>
  <c r="M27" i="10"/>
  <c r="L27" i="10"/>
  <c r="K27" i="10"/>
  <c r="J27" i="10"/>
  <c r="I27" i="10"/>
  <c r="H27" i="10"/>
  <c r="G27" i="10"/>
  <c r="M26" i="10"/>
  <c r="L26" i="10"/>
  <c r="K26" i="10"/>
  <c r="J26" i="10"/>
  <c r="I26" i="10"/>
  <c r="H26" i="10"/>
  <c r="G26" i="10"/>
  <c r="N26" i="10" s="1"/>
  <c r="M25" i="10"/>
  <c r="L25" i="10"/>
  <c r="K25" i="10"/>
  <c r="J25" i="10"/>
  <c r="I25" i="10"/>
  <c r="H25" i="10"/>
  <c r="G25" i="10"/>
  <c r="M24" i="10"/>
  <c r="L24" i="10"/>
  <c r="K24" i="10"/>
  <c r="J24" i="10"/>
  <c r="I24" i="10"/>
  <c r="H24" i="10"/>
  <c r="G24" i="10"/>
  <c r="N24" i="10" s="1"/>
  <c r="M23" i="10"/>
  <c r="L23" i="10"/>
  <c r="K23" i="10"/>
  <c r="J23" i="10"/>
  <c r="I23" i="10"/>
  <c r="H23" i="10"/>
  <c r="G23" i="10"/>
  <c r="M22" i="10"/>
  <c r="L22" i="10"/>
  <c r="K22" i="10"/>
  <c r="J22" i="10"/>
  <c r="I22" i="10"/>
  <c r="H22" i="10"/>
  <c r="G22" i="10"/>
  <c r="M21" i="10"/>
  <c r="L21" i="10"/>
  <c r="K21" i="10"/>
  <c r="J21" i="10"/>
  <c r="I21" i="10"/>
  <c r="H21" i="10"/>
  <c r="G21" i="10"/>
  <c r="N21" i="10" s="1"/>
  <c r="M20" i="10"/>
  <c r="L20" i="10"/>
  <c r="K20" i="10"/>
  <c r="J20" i="10"/>
  <c r="I20" i="10"/>
  <c r="H20" i="10"/>
  <c r="G20" i="10"/>
  <c r="N20" i="10" s="1"/>
  <c r="M19" i="10"/>
  <c r="L19" i="10"/>
  <c r="K19" i="10"/>
  <c r="J19" i="10"/>
  <c r="I19" i="10"/>
  <c r="H19" i="10"/>
  <c r="G19" i="10"/>
  <c r="M18" i="10"/>
  <c r="L18" i="10"/>
  <c r="K18" i="10"/>
  <c r="J18" i="10"/>
  <c r="I18" i="10"/>
  <c r="H18" i="10"/>
  <c r="G18" i="10"/>
  <c r="N18" i="10" s="1"/>
  <c r="M17" i="10"/>
  <c r="L17" i="10"/>
  <c r="K17" i="10"/>
  <c r="J17" i="10"/>
  <c r="I17" i="10"/>
  <c r="H17" i="10"/>
  <c r="G17" i="10"/>
  <c r="M16" i="10"/>
  <c r="L16" i="10"/>
  <c r="K16" i="10"/>
  <c r="J16" i="10"/>
  <c r="I16" i="10"/>
  <c r="H16" i="10"/>
  <c r="G16" i="10"/>
  <c r="N16" i="10" s="1"/>
  <c r="M15" i="10"/>
  <c r="L15" i="10"/>
  <c r="K15" i="10"/>
  <c r="J15" i="10"/>
  <c r="I15" i="10"/>
  <c r="H15" i="10"/>
  <c r="G15" i="10"/>
  <c r="M14" i="10"/>
  <c r="L14" i="10"/>
  <c r="K14" i="10"/>
  <c r="J14" i="10"/>
  <c r="I14" i="10"/>
  <c r="H14" i="10"/>
  <c r="G14" i="10"/>
  <c r="M13" i="10"/>
  <c r="L13" i="10"/>
  <c r="K13" i="10"/>
  <c r="J13" i="10"/>
  <c r="I13" i="10"/>
  <c r="H13" i="10"/>
  <c r="G13" i="10"/>
  <c r="N13" i="10" s="1"/>
  <c r="M12" i="10"/>
  <c r="L12" i="10"/>
  <c r="K12" i="10"/>
  <c r="J12" i="10"/>
  <c r="I12" i="10"/>
  <c r="H12" i="10"/>
  <c r="G12" i="10"/>
  <c r="N12" i="10" s="1"/>
  <c r="M11" i="10"/>
  <c r="L11" i="10"/>
  <c r="K11" i="10"/>
  <c r="J11" i="10"/>
  <c r="I11" i="10"/>
  <c r="H11" i="10"/>
  <c r="G11" i="10"/>
  <c r="M10" i="10"/>
  <c r="L10" i="10"/>
  <c r="K10" i="10"/>
  <c r="J10" i="10"/>
  <c r="I10" i="10"/>
  <c r="H10" i="10"/>
  <c r="G10" i="10"/>
  <c r="N10" i="10" s="1"/>
  <c r="M9" i="10"/>
  <c r="L9" i="10"/>
  <c r="K9" i="10"/>
  <c r="J9" i="10"/>
  <c r="I9" i="10"/>
  <c r="H9" i="10"/>
  <c r="G9" i="10"/>
  <c r="M8" i="10"/>
  <c r="L8" i="10"/>
  <c r="K8" i="10"/>
  <c r="J8" i="10"/>
  <c r="I8" i="10"/>
  <c r="H8" i="10"/>
  <c r="G8" i="10"/>
  <c r="N8" i="10" s="1"/>
  <c r="M7" i="10"/>
  <c r="L7" i="10"/>
  <c r="K7" i="10"/>
  <c r="J7" i="10"/>
  <c r="I7" i="10"/>
  <c r="H7" i="10"/>
  <c r="G7" i="10"/>
  <c r="M6" i="10"/>
  <c r="L6" i="10"/>
  <c r="K6" i="10"/>
  <c r="J6" i="10"/>
  <c r="I6" i="10"/>
  <c r="H6" i="10"/>
  <c r="G6" i="10"/>
  <c r="M5" i="10"/>
  <c r="L5" i="10"/>
  <c r="K5" i="10"/>
  <c r="J5" i="10"/>
  <c r="I5" i="10"/>
  <c r="H5" i="10"/>
  <c r="G5" i="10"/>
  <c r="N5" i="10" s="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N11" i="10" l="1"/>
  <c r="N19" i="10"/>
  <c r="N27" i="10"/>
  <c r="N35" i="10"/>
  <c r="N43" i="10"/>
  <c r="N51" i="10"/>
  <c r="N11" i="11"/>
  <c r="N19" i="11"/>
  <c r="N27" i="11"/>
  <c r="N35" i="11"/>
  <c r="N43" i="11"/>
  <c r="N51" i="11"/>
  <c r="N9" i="10"/>
  <c r="N17" i="10"/>
  <c r="N25" i="10"/>
  <c r="N33" i="10"/>
  <c r="N41" i="10"/>
  <c r="N49" i="10"/>
  <c r="N48" i="10"/>
  <c r="N7" i="10"/>
  <c r="N15" i="10"/>
  <c r="N23" i="10"/>
  <c r="N31" i="10"/>
  <c r="N39" i="10"/>
  <c r="N47" i="10"/>
  <c r="N7" i="11"/>
  <c r="N15" i="11"/>
  <c r="N23" i="11"/>
  <c r="N31" i="11"/>
  <c r="N39" i="11"/>
  <c r="N47" i="11"/>
  <c r="N6" i="10"/>
  <c r="N14" i="10"/>
  <c r="N22" i="10"/>
  <c r="N30" i="10"/>
  <c r="N38" i="10"/>
  <c r="N46" i="10"/>
  <c r="N6" i="11"/>
  <c r="N14" i="11"/>
  <c r="N22" i="11"/>
  <c r="N30" i="11"/>
  <c r="N38" i="11"/>
  <c r="N46" i="11"/>
  <c r="C51" i="10"/>
  <c r="C50" i="10"/>
  <c r="C49" i="10"/>
  <c r="C48" i="10"/>
  <c r="C47" i="10"/>
  <c r="C6" i="10" l="1"/>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52" i="10"/>
  <c r="C5" i="10"/>
  <c r="E4" i="6" l="1"/>
  <c r="J6" i="6" l="1"/>
  <c r="I6" i="6"/>
  <c r="G6" i="6"/>
  <c r="F6" i="6"/>
  <c r="E6" i="6"/>
  <c r="C6" i="6"/>
  <c r="H6" i="6" s="1"/>
  <c r="J5" i="6"/>
  <c r="I5" i="6"/>
  <c r="G5" i="6"/>
  <c r="F5" i="6"/>
  <c r="E5" i="6"/>
  <c r="C5" i="6"/>
  <c r="H5" i="6" s="1"/>
  <c r="J4" i="6"/>
  <c r="I4" i="6"/>
  <c r="G4" i="6"/>
  <c r="F4" i="6"/>
  <c r="C4" i="6"/>
  <c r="D6" i="6"/>
  <c r="D5" i="6"/>
  <c r="D4" i="6"/>
  <c r="H4" i="6" l="1"/>
  <c r="C1" i="11" a="1"/>
  <c r="C1" i="1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<sst xmlns="http://schemas.openxmlformats.org/spreadsheetml/2006/main" count="261" uniqueCount="90">
  <si>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</si>
  <si>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</si>
  <si>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</si>
  <si>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</si>
  <si>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</si>
  <si>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</si>
  <si>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</si>
  <si>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</si>
  <si>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</si>
  <si>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</si>
  <si>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</si>
  <si>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</si>
  <si>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</si>
  <si>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</si>
  <si>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</si>
  <si>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</si>
  <si>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</si>
  <si>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</si>
  <si>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</si>
  <si>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</si>
  <si>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</si>
  <si>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</si>
  <si>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</si>
  <si>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</si>
  <si>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</si>
  <si>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</si>
  <si>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</si>
  <si>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</si>
  <si>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</si>
  <si>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UTCPN</t>
  </si>
  <si>
    <t>settlementDayConsumptionPeriods</t>
  </si>
  <si>
    <t>cd = calendar days</t>
  </si>
  <si>
    <t>DIP sends PUB-021 to SUP, LSS</t>
  </si>
  <si>
    <t>USiIxNxHxFxDxx9Cxxx</t>
  </si>
  <si>
    <t>Data Service actual consumption calculations defined in the UMSDSC Method statement - METH004 7.2:Functions of an EM in Dynamic Mode using PECU Data where the following IF-021 Data Items are populated as:Settlement Period Quality Indicator = "A"</t>
  </si>
  <si>
    <t>A</t>
  </si>
  <si>
    <t>UMSDSC must use available Pecu Array Data for the Equivalent Meter under test and follow BPM005 to submit consumption data.</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</si>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</sst>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7">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9" sqref="A1:XFD1048576"/>
    </sheetView>
  </sheetViews>
  <sheetFormatPr defaultRowHeight="15" x14ac:dyDescent="0.25"/>
  <cols>
    <col min="1" max="1" width="124.7109375" style="15" customWidth="1"/>
  </cols>
  <sheetData>
    <row r="1" spans="1:1" x14ac:dyDescent="0.25">
      <c r="A1" s="12" t="s">
        <v>20</v>
      </c>
    </row>
    <row r="3" spans="1:1" ht="45" x14ac:dyDescent="0.25">
      <c r="A3" s="15" t="s">
        <v>85</v>
      </c>
    </row>
    <row r="5" spans="1:1" ht="45" x14ac:dyDescent="0.25">
      <c r="A5" s="15" t="s">
        <v>86</v>
      </c>
    </row>
    <row r="7" spans="1:1" x14ac:dyDescent="0.25">
      <c r="A7" s="15" t="s">
        <v>22</v>
      </c>
    </row>
    <row r="8" spans="1:1" x14ac:dyDescent="0.25">
      <c r="A8" s="15" t="s">
        <v>21</v>
      </c>
    </row>
    <row r="9" spans="1:1" x14ac:dyDescent="0.25">
      <c r="A9" s="15" t="s">
        <v>23</v>
      </c>
    </row>
    <row r="10" spans="1:1" x14ac:dyDescent="0.25">
      <c r="A10" s="15" t="s">
        <v>24</v>
      </c>
    </row>
    <row r="11" spans="1:1" x14ac:dyDescent="0.25">
      <c r="A11" s="15" t="s">
        <v>25</v>
      </c>
    </row>
    <row r="13" spans="1:1" x14ac:dyDescent="0.25">
      <c r="A13" s="15" t="s">
        <v>87</v>
      </c>
    </row>
    <row r="15" spans="1:1" x14ac:dyDescent="0.25">
      <c r="A15" s="15" t="s">
        <v>31</v>
      </c>
    </row>
    <row r="16" spans="1:1" x14ac:dyDescent="0.25">
      <c r="A16" s="15" t="s">
        <v>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A7" sqref="A7:XFD7"/>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7">
        <v>1</v>
      </c>
      <c r="B5" s="18" t="s">
        <v>26</v>
      </c>
    </row>
    <row r="6" spans="1:2" ht="45" x14ac:dyDescent="0.25">
      <c r="A6" s="17">
        <v>2</v>
      </c>
      <c r="B6" s="18" t="s">
        <v>89</v>
      </c>
    </row>
    <row r="7" spans="1:2" x14ac:dyDescent="0.25">
      <c r="A7" s="17"/>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B7" sqref="B7"/>
    </sheetView>
  </sheetViews>
  <sheetFormatPr defaultRowHeight="15" x14ac:dyDescent="0.25"/>
  <cols>
    <col min="1" max="1" width="18.5703125" style="2" bestFit="1" customWidth="1"/>
    <col min="2" max="2" width="18.5703125" bestFit="1" customWidth="1"/>
    <col min="3" max="3" width="5.28515625" style="23" bestFit="1" customWidth="1"/>
    <col min="4" max="4" width="3.7109375" style="3" bestFit="1" customWidth="1"/>
    <col min="5" max="7" width="5.28515625" style="3" bestFit="1" customWidth="1"/>
    <col min="8" max="8" width="8.42578125" style="24" bestFit="1" customWidth="1"/>
    <col min="9" max="9" width="5.28515625" style="25" bestFit="1" customWidth="1"/>
    <col min="10" max="10" width="8.5703125" style="25" bestFit="1" customWidth="1"/>
  </cols>
  <sheetData>
    <row r="3" spans="1:10" s="2" customFormat="1" ht="139.5" x14ac:dyDescent="0.25">
      <c r="B3" s="2" t="s">
        <v>11</v>
      </c>
      <c r="C3" s="19" t="s">
        <v>12</v>
      </c>
      <c r="D3" s="20" t="s">
        <v>13</v>
      </c>
      <c r="E3" s="20" t="s">
        <v>14</v>
      </c>
      <c r="F3" s="20" t="s">
        <v>15</v>
      </c>
      <c r="G3" s="20" t="s">
        <v>16</v>
      </c>
      <c r="H3" s="21" t="s">
        <v>17</v>
      </c>
      <c r="I3" s="22" t="s">
        <v>27</v>
      </c>
      <c r="J3" s="22" t="s">
        <v>28</v>
      </c>
    </row>
    <row r="4" spans="1:10" x14ac:dyDescent="0.25">
      <c r="A4" s="2" t="s">
        <v>8</v>
      </c>
      <c r="B4" t="s">
        <v>33</v>
      </c>
      <c r="C4" s="23" t="str">
        <f>VLOOKUP($B4,[1]ENV!$B:$D,3,FALSE)</f>
        <v>U</v>
      </c>
      <c r="D4" s="3" t="str">
        <f>IF(LEFT(B4)="S","_P","")</f>
        <v/>
      </c>
      <c r="E4" s="3" t="str">
        <f>UPPER(LEFT(VLOOKUP(B4,[1]ENV!$B:$M,12,FALSE)))</f>
        <v>F</v>
      </c>
      <c r="F4" s="3" t="str">
        <f>VLOOKUP(B4,[1]ENV!$B:$AL,37,FALSE)</f>
        <v>AI</v>
      </c>
      <c r="G4" s="3" t="str">
        <f>VLOOKUP(B4,[1]ENV!$B:$P,15,FALSE)</f>
        <v>U</v>
      </c>
      <c r="H4" s="24" t="str">
        <f>_xlfn.CONCAT(C4:G4)</f>
        <v>UFAIU</v>
      </c>
      <c r="I4" s="25" t="str">
        <f>VLOOKUP(B4,[1]ENV!$B:$P,10,FALSE)</f>
        <v>H</v>
      </c>
      <c r="J4" s="25" t="str">
        <f>VLOOKUP(B4,[1]ENV!$B:$DA,104,FALSE)</f>
        <v>2000.000</v>
      </c>
    </row>
    <row r="5" spans="1:10" x14ac:dyDescent="0.25">
      <c r="A5" s="2" t="s">
        <v>9</v>
      </c>
      <c r="C5" s="23" t="e">
        <f>VLOOKUP($B5,[1]ENV!$B:$D,3,FALSE)</f>
        <v>#N/A</v>
      </c>
      <c r="D5" s="3" t="str">
        <f t="shared" ref="D5:D6" si="0">IF(LEFT(B5)="S","_P","")</f>
        <v/>
      </c>
      <c r="E5" s="3" t="e">
        <f>UPPER(LEFT(VLOOKUP(B5,[1]ENV!$B:$M,12,FALSE)))</f>
        <v>#N/A</v>
      </c>
      <c r="F5" s="3" t="e">
        <f>VLOOKUP(B5,[1]ENV!$B:$AL,37,FALSE)</f>
        <v>#N/A</v>
      </c>
      <c r="G5" s="3" t="e">
        <f>VLOOKUP(B5,[1]ENV!$B:$P,15,FALSE)</f>
        <v>#N/A</v>
      </c>
      <c r="H5" s="24" t="e">
        <f t="shared" ref="H5:H6" si="1">_xlfn.CONCAT(C5:G5)</f>
        <v>#N/A</v>
      </c>
      <c r="I5" s="25" t="e">
        <f>VLOOKUP(B5,[1]ENV!$B:$P,10,FALSE)</f>
        <v>#N/A</v>
      </c>
      <c r="J5" s="25" t="e">
        <f>VLOOKUP(B5,[1]ENV!$B:$DA,104,FALSE)</f>
        <v>#N/A</v>
      </c>
    </row>
    <row r="6" spans="1:10" x14ac:dyDescent="0.25">
      <c r="A6" s="2" t="s">
        <v>10</v>
      </c>
      <c r="C6" s="23" t="e">
        <f>VLOOKUP($B6,[1]ENV!$B:$D,3,FALSE)</f>
        <v>#N/A</v>
      </c>
      <c r="D6" s="3" t="str">
        <f t="shared" si="0"/>
        <v/>
      </c>
      <c r="E6" s="3" t="e">
        <f>UPPER(LEFT(VLOOKUP(B6,[1]ENV!$B:$M,12,FALSE)))</f>
        <v>#N/A</v>
      </c>
      <c r="F6" s="3" t="e">
        <f>VLOOKUP(B6,[1]ENV!$B:$AL,37,FALSE)</f>
        <v>#N/A</v>
      </c>
      <c r="G6" s="3" t="e">
        <f>VLOOKUP(B6,[1]ENV!$B:$P,15,FALSE)</f>
        <v>#N/A</v>
      </c>
      <c r="H6" s="24" t="e">
        <f t="shared" si="1"/>
        <v>#N/A</v>
      </c>
      <c r="I6" s="25" t="e">
        <f>VLOOKUP(B6,[1]ENV!$B:$P,10,FALSE)</f>
        <v>#N/A</v>
      </c>
      <c r="J6" s="25"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2"/>
  <sheetViews>
    <sheetView workbookViewId="0"/>
  </sheetViews>
  <sheetFormatPr defaultRowHeight="15" x14ac:dyDescent="0.25"/>
  <cols>
    <col min="1" max="1" width="28.5703125" customWidth="1"/>
    <col min="2" max="2" width="25.140625" customWidth="1"/>
    <col min="3" max="3" width="19.42578125" customWidth="1"/>
    <col min="4" max="4" width="20.85546875" customWidth="1"/>
    <col min="6" max="6" width="40.28515625" bestFit="1" customWidth="1"/>
    <col min="7" max="7" width="16.5703125" bestFit="1" customWidth="1"/>
    <col min="8" max="8" width="15.7109375" bestFit="1" customWidth="1"/>
  </cols>
  <sheetData>
    <row r="1" spans="1:7" x14ac:dyDescent="0.25">
      <c r="A1" s="1" t="s">
        <v>36</v>
      </c>
    </row>
    <row r="2" spans="1:7" x14ac:dyDescent="0.25">
      <c r="A2" s="2"/>
      <c r="F2" s="2"/>
      <c r="G2" s="2"/>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topLeftCell="A25" workbookViewId="0">
      <selection activeCell="N5" sqref="N5:N52"/>
    </sheetView>
  </sheetViews>
  <sheetFormatPr defaultRowHeight="15" x14ac:dyDescent="0.25"/>
  <cols>
    <col min="1" max="1" width="44.28515625" customWidth="1"/>
    <col min="2" max="2" width="11.85546875" customWidth="1"/>
    <col min="3" max="8" width="11.28515625" style="3" customWidth="1"/>
    <col min="9" max="9" width="3.85546875" style="8" customWidth="1"/>
    <col min="10" max="13" width="3.85546875" customWidth="1"/>
    <col min="14" max="14" width="9.140625" style="9"/>
  </cols>
  <sheetData>
    <row r="1" spans="1:14" x14ac:dyDescent="0.25">
      <c r="A1" t="s">
        <v>34</v>
      </c>
      <c r="I1" s="5"/>
      <c r="J1" s="6"/>
      <c r="K1" s="6"/>
      <c r="L1" s="6"/>
      <c r="M1" s="6"/>
      <c r="N1" s="7"/>
    </row>
    <row r="3" spans="1:14" s="15" customFormat="1" x14ac:dyDescent="0.25">
      <c r="A3" s="12" t="s">
        <v>5</v>
      </c>
      <c r="B3" s="13" t="s">
        <v>7</v>
      </c>
      <c r="C3" s="13" t="s">
        <v>6</v>
      </c>
      <c r="D3" s="13" t="s">
        <v>7</v>
      </c>
      <c r="E3" s="13" t="s">
        <v>7</v>
      </c>
      <c r="F3" s="13" t="s">
        <v>7</v>
      </c>
      <c r="G3" s="13"/>
      <c r="H3" s="13"/>
      <c r="I3" s="14"/>
      <c r="N3" s="16"/>
    </row>
    <row r="4" spans="1:14" x14ac:dyDescent="0.25">
      <c r="A4" s="2" t="s">
        <v>0</v>
      </c>
      <c r="B4" s="2" t="s">
        <v>29</v>
      </c>
      <c r="C4" s="4" t="s">
        <v>1</v>
      </c>
      <c r="D4" s="4" t="s">
        <v>2</v>
      </c>
      <c r="E4" s="4" t="s">
        <v>3</v>
      </c>
      <c r="F4" s="4" t="s">
        <v>4</v>
      </c>
      <c r="G4" s="4" t="s">
        <v>30</v>
      </c>
      <c r="H4" s="4"/>
      <c r="I4" s="10" t="s">
        <v>0</v>
      </c>
      <c r="J4" s="4" t="s">
        <v>1</v>
      </c>
      <c r="K4" s="4" t="s">
        <v>2</v>
      </c>
      <c r="L4" s="4" t="s">
        <v>3</v>
      </c>
      <c r="M4" s="4" t="s">
        <v>4</v>
      </c>
      <c r="N4" s="11" t="s">
        <v>5</v>
      </c>
    </row>
    <row r="5" spans="1:14" x14ac:dyDescent="0.25">
      <c r="A5" t="s">
        <v>38</v>
      </c>
      <c r="B5">
        <v>2.9000000000000001E-2</v>
      </c>
      <c r="C5" s="3">
        <f>B5</f>
        <v>2.9000000000000001E-2</v>
      </c>
      <c r="D5" s="3" t="s">
        <v>35</v>
      </c>
      <c r="E5"/>
      <c r="F5"/>
      <c r="G5" s="26" t="str">
        <f>IF(ISERROR(FIND("T00:30:00",$A5)),"","          {
            ""settlementDay"": {
              ""settlementDayDate"": """&amp;SUBSTITUTE($A5,"00:30","00:00")&amp;""",
              ""periodDuration"": 30
            },
            ""consumptionPeriods"": [
")</f>
        <v xml:space="preserve">          {
            "settlementDay": {
              "settlementDayDate": "&lt;effectivedate -1cd YYYY-MM-DDT00:00:00+00:00&gt;",
              "periodDuration": 30
            },
            "consumptionPeriods": [
</v>
      </c>
      <c r="H5" s="26"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row>
    <row r="6" spans="1:14" x14ac:dyDescent="0.25">
      <c r="A6" t="s">
        <v>39</v>
      </c>
      <c r="B6">
        <v>2.9000000000000001E-2</v>
      </c>
      <c r="C6" s="3">
        <f t="shared" ref="C6:C52" si="0">B6</f>
        <v>2.9000000000000001E-2</v>
      </c>
      <c r="D6" s="3" t="s">
        <v>35</v>
      </c>
      <c r="E6"/>
      <c r="F6"/>
      <c r="G6" s="26" t="str">
        <f t="shared" ref="G6:G52" si="1">IF(ISERROR(FIND("T00:30:00",$A6)),"","          {
            ""settlementDay"": {
              ""settlementDayDate"": """&amp;SUBSTITUTE($A6,"00:30","00:00")&amp;""",
              ""periodDuration"": 30
            },
            ""consumptionPeriods"": [
")</f>
        <v/>
      </c>
      <c r="H6" s="26"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row>
    <row r="7" spans="1:14" x14ac:dyDescent="0.25">
      <c r="A7" t="s">
        <v>40</v>
      </c>
      <c r="B7">
        <v>2.9000000000000001E-2</v>
      </c>
      <c r="C7" s="3">
        <f t="shared" si="0"/>
        <v>2.9000000000000001E-2</v>
      </c>
      <c r="D7" s="3" t="s">
        <v>35</v>
      </c>
      <c r="E7"/>
      <c r="F7"/>
      <c r="G7" s="26" t="str">
        <f t="shared" si="1"/>
        <v/>
      </c>
      <c r="H7" s="26"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row>
    <row r="8" spans="1:14" x14ac:dyDescent="0.25">
      <c r="A8" t="s">
        <v>41</v>
      </c>
      <c r="B8">
        <v>2.9000000000000001E-2</v>
      </c>
      <c r="C8" s="3">
        <f t="shared" si="0"/>
        <v>2.9000000000000001E-2</v>
      </c>
      <c r="D8" s="3" t="s">
        <v>35</v>
      </c>
      <c r="E8"/>
      <c r="F8"/>
      <c r="G8" s="26" t="str">
        <f t="shared" si="1"/>
        <v/>
      </c>
      <c r="H8" s="26"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row>
    <row r="9" spans="1:14" x14ac:dyDescent="0.25">
      <c r="A9" t="s">
        <v>42</v>
      </c>
      <c r="B9">
        <v>2.9000000000000001E-2</v>
      </c>
      <c r="C9" s="3">
        <f t="shared" si="0"/>
        <v>2.9000000000000001E-2</v>
      </c>
      <c r="D9" s="3" t="s">
        <v>35</v>
      </c>
      <c r="E9"/>
      <c r="F9"/>
      <c r="G9" s="26" t="str">
        <f t="shared" si="1"/>
        <v/>
      </c>
      <c r="H9" s="26"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row>
    <row r="10" spans="1:14" x14ac:dyDescent="0.25">
      <c r="A10" t="s">
        <v>43</v>
      </c>
      <c r="B10">
        <v>2.9000000000000001E-2</v>
      </c>
      <c r="C10" s="3">
        <f t="shared" si="0"/>
        <v>2.9000000000000001E-2</v>
      </c>
      <c r="D10" s="3" t="s">
        <v>35</v>
      </c>
      <c r="E10"/>
      <c r="F10"/>
      <c r="G10" s="26" t="str">
        <f t="shared" si="1"/>
        <v/>
      </c>
      <c r="H10" s="26"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row>
    <row r="11" spans="1:14" x14ac:dyDescent="0.25">
      <c r="A11" t="s">
        <v>44</v>
      </c>
      <c r="B11">
        <v>3.0000000000000001E-3</v>
      </c>
      <c r="C11" s="3">
        <f t="shared" si="0"/>
        <v>3.0000000000000001E-3</v>
      </c>
      <c r="D11" s="3" t="s">
        <v>35</v>
      </c>
      <c r="E11"/>
      <c r="F11"/>
      <c r="G11" s="26" t="str">
        <f t="shared" si="1"/>
        <v/>
      </c>
      <c r="H11" s="26"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row>
    <row r="12" spans="1:14" x14ac:dyDescent="0.25">
      <c r="A12" t="s">
        <v>45</v>
      </c>
      <c r="B12">
        <v>0</v>
      </c>
      <c r="C12" s="3">
        <f t="shared" si="0"/>
        <v>0</v>
      </c>
      <c r="D12" s="3" t="s">
        <v>35</v>
      </c>
      <c r="E12"/>
      <c r="F12"/>
      <c r="G12" s="26" t="str">
        <f t="shared" si="1"/>
        <v/>
      </c>
      <c r="H12" s="26"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row>
    <row r="13" spans="1:14" x14ac:dyDescent="0.25">
      <c r="A13" t="s">
        <v>46</v>
      </c>
      <c r="B13">
        <v>0</v>
      </c>
      <c r="C13" s="3">
        <f t="shared" si="0"/>
        <v>0</v>
      </c>
      <c r="D13" s="3" t="s">
        <v>35</v>
      </c>
      <c r="E13"/>
      <c r="F13"/>
      <c r="G13" s="26" t="str">
        <f t="shared" si="1"/>
        <v/>
      </c>
      <c r="H13" s="26"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row>
    <row r="14" spans="1:14" x14ac:dyDescent="0.25">
      <c r="A14" t="s">
        <v>47</v>
      </c>
      <c r="B14">
        <v>0</v>
      </c>
      <c r="C14" s="3">
        <f t="shared" si="0"/>
        <v>0</v>
      </c>
      <c r="D14" s="3" t="s">
        <v>35</v>
      </c>
      <c r="E14"/>
      <c r="F14"/>
      <c r="G14" s="26" t="str">
        <f t="shared" si="1"/>
        <v/>
      </c>
      <c r="H14" s="26"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row>
    <row r="15" spans="1:14" x14ac:dyDescent="0.25">
      <c r="A15" t="s">
        <v>48</v>
      </c>
      <c r="B15">
        <v>0</v>
      </c>
      <c r="C15" s="3">
        <f t="shared" si="0"/>
        <v>0</v>
      </c>
      <c r="D15" s="3" t="s">
        <v>35</v>
      </c>
      <c r="E15"/>
      <c r="F15"/>
      <c r="G15" s="26" t="str">
        <f t="shared" si="1"/>
        <v/>
      </c>
      <c r="H15" s="26"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row>
    <row r="16" spans="1:14" x14ac:dyDescent="0.25">
      <c r="A16" t="s">
        <v>49</v>
      </c>
      <c r="B16">
        <v>0</v>
      </c>
      <c r="C16" s="3">
        <f t="shared" si="0"/>
        <v>0</v>
      </c>
      <c r="D16" s="3" t="s">
        <v>35</v>
      </c>
      <c r="E16"/>
      <c r="F16"/>
      <c r="G16" s="26" t="str">
        <f t="shared" si="1"/>
        <v/>
      </c>
      <c r="H16" s="26"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row>
    <row r="17" spans="1:14" x14ac:dyDescent="0.25">
      <c r="A17" t="s">
        <v>50</v>
      </c>
      <c r="B17">
        <v>0</v>
      </c>
      <c r="C17" s="3">
        <f t="shared" si="0"/>
        <v>0</v>
      </c>
      <c r="D17" s="3" t="s">
        <v>35</v>
      </c>
      <c r="E17"/>
      <c r="F17"/>
      <c r="G17" s="26" t="str">
        <f t="shared" si="1"/>
        <v/>
      </c>
      <c r="H17" s="26"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row>
    <row r="18" spans="1:14" x14ac:dyDescent="0.25">
      <c r="A18" t="s">
        <v>51</v>
      </c>
      <c r="B18">
        <v>0</v>
      </c>
      <c r="C18" s="3">
        <f t="shared" si="0"/>
        <v>0</v>
      </c>
      <c r="D18" s="3" t="s">
        <v>35</v>
      </c>
      <c r="E18"/>
      <c r="F18"/>
      <c r="G18" s="26" t="str">
        <f t="shared" si="1"/>
        <v/>
      </c>
      <c r="H18" s="26"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row>
    <row r="19" spans="1:14" x14ac:dyDescent="0.25">
      <c r="A19" t="s">
        <v>52</v>
      </c>
      <c r="B19">
        <v>0</v>
      </c>
      <c r="C19" s="3">
        <f t="shared" si="0"/>
        <v>0</v>
      </c>
      <c r="D19" s="3" t="s">
        <v>35</v>
      </c>
      <c r="E19"/>
      <c r="F19"/>
      <c r="G19" s="26" t="str">
        <f t="shared" si="1"/>
        <v/>
      </c>
      <c r="H19" s="26"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row>
    <row r="20" spans="1:14" x14ac:dyDescent="0.25">
      <c r="A20" t="s">
        <v>53</v>
      </c>
      <c r="B20">
        <v>0</v>
      </c>
      <c r="C20" s="3">
        <f t="shared" si="0"/>
        <v>0</v>
      </c>
      <c r="D20" s="3" t="s">
        <v>35</v>
      </c>
      <c r="E20"/>
      <c r="F20"/>
      <c r="G20" s="26" t="str">
        <f t="shared" si="1"/>
        <v/>
      </c>
      <c r="H20" s="26"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row>
    <row r="21" spans="1:14" x14ac:dyDescent="0.25">
      <c r="A21" t="s">
        <v>54</v>
      </c>
      <c r="B21">
        <v>0</v>
      </c>
      <c r="C21" s="3">
        <f t="shared" si="0"/>
        <v>0</v>
      </c>
      <c r="D21" s="3" t="s">
        <v>35</v>
      </c>
      <c r="E21"/>
      <c r="F21"/>
      <c r="G21" s="26" t="str">
        <f t="shared" si="1"/>
        <v/>
      </c>
      <c r="H21" s="26"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row>
    <row r="22" spans="1:14" x14ac:dyDescent="0.25">
      <c r="A22" t="s">
        <v>55</v>
      </c>
      <c r="B22">
        <v>0</v>
      </c>
      <c r="C22" s="3">
        <f t="shared" si="0"/>
        <v>0</v>
      </c>
      <c r="D22" s="3" t="s">
        <v>35</v>
      </c>
      <c r="E22"/>
      <c r="F22"/>
      <c r="G22" s="26" t="str">
        <f t="shared" si="1"/>
        <v/>
      </c>
      <c r="H22" s="26"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row>
    <row r="23" spans="1:14" x14ac:dyDescent="0.25">
      <c r="A23" t="s">
        <v>56</v>
      </c>
      <c r="B23">
        <v>0</v>
      </c>
      <c r="C23" s="3">
        <f t="shared" si="0"/>
        <v>0</v>
      </c>
      <c r="D23" s="3" t="s">
        <v>35</v>
      </c>
      <c r="E23"/>
      <c r="F23"/>
      <c r="G23" s="26" t="str">
        <f t="shared" si="1"/>
        <v/>
      </c>
      <c r="H23" s="26"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row>
    <row r="24" spans="1:14" x14ac:dyDescent="0.25">
      <c r="A24" t="s">
        <v>57</v>
      </c>
      <c r="B24">
        <v>0</v>
      </c>
      <c r="C24" s="3">
        <f t="shared" si="0"/>
        <v>0</v>
      </c>
      <c r="D24" s="3" t="s">
        <v>35</v>
      </c>
      <c r="E24"/>
      <c r="F24"/>
      <c r="G24" s="26" t="str">
        <f t="shared" si="1"/>
        <v/>
      </c>
      <c r="H24" s="26"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row>
    <row r="25" spans="1:14" x14ac:dyDescent="0.25">
      <c r="A25" t="s">
        <v>58</v>
      </c>
      <c r="B25">
        <v>0</v>
      </c>
      <c r="C25" s="3">
        <f t="shared" si="0"/>
        <v>0</v>
      </c>
      <c r="D25" s="3" t="s">
        <v>35</v>
      </c>
      <c r="E25"/>
      <c r="F25"/>
      <c r="G25" s="26" t="str">
        <f t="shared" si="1"/>
        <v/>
      </c>
      <c r="H25" s="26"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row>
    <row r="26" spans="1:14" x14ac:dyDescent="0.25">
      <c r="A26" t="s">
        <v>59</v>
      </c>
      <c r="B26">
        <v>0</v>
      </c>
      <c r="C26" s="3">
        <f t="shared" si="0"/>
        <v>0</v>
      </c>
      <c r="D26" s="3" t="s">
        <v>35</v>
      </c>
      <c r="E26"/>
      <c r="F26"/>
      <c r="G26" s="26" t="str">
        <f t="shared" si="1"/>
        <v/>
      </c>
      <c r="H26" s="26"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row>
    <row r="27" spans="1:14" x14ac:dyDescent="0.25">
      <c r="A27" t="s">
        <v>60</v>
      </c>
      <c r="B27">
        <v>0</v>
      </c>
      <c r="C27" s="3">
        <f t="shared" si="0"/>
        <v>0</v>
      </c>
      <c r="D27" s="3" t="s">
        <v>35</v>
      </c>
      <c r="E27"/>
      <c r="F27"/>
      <c r="G27" s="26" t="str">
        <f t="shared" si="1"/>
        <v/>
      </c>
      <c r="H27" s="26"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row>
    <row r="28" spans="1:14" x14ac:dyDescent="0.25">
      <c r="A28" t="s">
        <v>61</v>
      </c>
      <c r="B28">
        <v>0</v>
      </c>
      <c r="C28" s="3">
        <f t="shared" si="0"/>
        <v>0</v>
      </c>
      <c r="D28" s="3" t="s">
        <v>35</v>
      </c>
      <c r="E28"/>
      <c r="F28"/>
      <c r="G28" s="26" t="str">
        <f t="shared" si="1"/>
        <v/>
      </c>
      <c r="H28" s="26"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row>
    <row r="29" spans="1:14" x14ac:dyDescent="0.25">
      <c r="A29" t="s">
        <v>62</v>
      </c>
      <c r="B29">
        <v>0</v>
      </c>
      <c r="C29" s="3">
        <f t="shared" si="0"/>
        <v>0</v>
      </c>
      <c r="D29" s="3" t="s">
        <v>35</v>
      </c>
      <c r="E29"/>
      <c r="F29"/>
      <c r="G29" s="26" t="str">
        <f t="shared" si="1"/>
        <v/>
      </c>
      <c r="H29" s="26"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row>
    <row r="30" spans="1:14" x14ac:dyDescent="0.25">
      <c r="A30" t="s">
        <v>63</v>
      </c>
      <c r="B30">
        <v>0</v>
      </c>
      <c r="C30" s="3">
        <f t="shared" si="0"/>
        <v>0</v>
      </c>
      <c r="D30" s="3" t="s">
        <v>35</v>
      </c>
      <c r="E30"/>
      <c r="F30"/>
      <c r="G30" s="26" t="str">
        <f t="shared" si="1"/>
        <v/>
      </c>
      <c r="H30" s="26"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row>
    <row r="31" spans="1:14" x14ac:dyDescent="0.25">
      <c r="A31" t="s">
        <v>64</v>
      </c>
      <c r="B31">
        <v>0</v>
      </c>
      <c r="C31" s="3">
        <f t="shared" si="0"/>
        <v>0</v>
      </c>
      <c r="D31" s="3" t="s">
        <v>35</v>
      </c>
      <c r="E31"/>
      <c r="F31"/>
      <c r="G31" s="26" t="str">
        <f t="shared" si="1"/>
        <v/>
      </c>
      <c r="H31" s="26"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row>
    <row r="32" spans="1:14" x14ac:dyDescent="0.25">
      <c r="A32" t="s">
        <v>65</v>
      </c>
      <c r="B32">
        <v>0</v>
      </c>
      <c r="C32" s="3">
        <f t="shared" si="0"/>
        <v>0</v>
      </c>
      <c r="D32" s="3" t="s">
        <v>35</v>
      </c>
      <c r="E32"/>
      <c r="F32"/>
      <c r="G32" s="26" t="str">
        <f t="shared" si="1"/>
        <v/>
      </c>
      <c r="H32" s="26"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row>
    <row r="33" spans="1:14" x14ac:dyDescent="0.25">
      <c r="A33" t="s">
        <v>66</v>
      </c>
      <c r="B33">
        <v>0</v>
      </c>
      <c r="C33" s="3">
        <f t="shared" si="0"/>
        <v>0</v>
      </c>
      <c r="D33" s="3" t="s">
        <v>35</v>
      </c>
      <c r="E33"/>
      <c r="F33"/>
      <c r="G33" s="26" t="str">
        <f t="shared" si="1"/>
        <v/>
      </c>
      <c r="H33" s="26"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row>
    <row r="34" spans="1:14" x14ac:dyDescent="0.25">
      <c r="A34" t="s">
        <v>67</v>
      </c>
      <c r="B34">
        <v>0</v>
      </c>
      <c r="C34" s="3">
        <f t="shared" si="0"/>
        <v>0</v>
      </c>
      <c r="D34" s="3" t="s">
        <v>35</v>
      </c>
      <c r="E34"/>
      <c r="F34"/>
      <c r="G34" s="26" t="str">
        <f t="shared" si="1"/>
        <v/>
      </c>
      <c r="H34" s="26"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row>
    <row r="35" spans="1:14" x14ac:dyDescent="0.25">
      <c r="A35" t="s">
        <v>68</v>
      </c>
      <c r="B35">
        <v>0</v>
      </c>
      <c r="C35" s="3">
        <f t="shared" si="0"/>
        <v>0</v>
      </c>
      <c r="D35" s="3" t="s">
        <v>35</v>
      </c>
      <c r="E35"/>
      <c r="F35"/>
      <c r="G35" s="26" t="str">
        <f t="shared" si="1"/>
        <v/>
      </c>
      <c r="H35" s="26"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row>
    <row r="36" spans="1:14" x14ac:dyDescent="0.25">
      <c r="A36" t="s">
        <v>69</v>
      </c>
      <c r="B36">
        <v>0</v>
      </c>
      <c r="C36" s="3">
        <f t="shared" si="0"/>
        <v>0</v>
      </c>
      <c r="D36" s="3" t="s">
        <v>35</v>
      </c>
      <c r="E36"/>
      <c r="F36"/>
      <c r="G36" s="26" t="str">
        <f t="shared" si="1"/>
        <v/>
      </c>
      <c r="H36" s="26"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row>
    <row r="37" spans="1:14" x14ac:dyDescent="0.25">
      <c r="A37" t="s">
        <v>70</v>
      </c>
      <c r="B37">
        <v>0</v>
      </c>
      <c r="C37" s="3">
        <f t="shared" si="0"/>
        <v>0</v>
      </c>
      <c r="D37" s="3" t="s">
        <v>35</v>
      </c>
      <c r="E37"/>
      <c r="F37"/>
      <c r="G37" s="26" t="str">
        <f t="shared" si="1"/>
        <v/>
      </c>
      <c r="H37" s="26"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row>
    <row r="38" spans="1:14" x14ac:dyDescent="0.25">
      <c r="A38" t="s">
        <v>71</v>
      </c>
      <c r="B38">
        <v>0</v>
      </c>
      <c r="C38" s="3">
        <f t="shared" si="0"/>
        <v>0</v>
      </c>
      <c r="D38" s="3" t="s">
        <v>35</v>
      </c>
      <c r="E38"/>
      <c r="F38"/>
      <c r="G38" s="26" t="str">
        <f t="shared" si="1"/>
        <v/>
      </c>
      <c r="H38" s="26"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row>
    <row r="39" spans="1:14" x14ac:dyDescent="0.25">
      <c r="A39" t="s">
        <v>72</v>
      </c>
      <c r="B39">
        <v>0</v>
      </c>
      <c r="C39" s="3">
        <f t="shared" si="0"/>
        <v>0</v>
      </c>
      <c r="D39" s="3" t="s">
        <v>35</v>
      </c>
      <c r="E39"/>
      <c r="F39"/>
      <c r="G39" s="26" t="str">
        <f t="shared" si="1"/>
        <v/>
      </c>
      <c r="H39" s="26"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row>
    <row r="40" spans="1:14" x14ac:dyDescent="0.25">
      <c r="A40" t="s">
        <v>73</v>
      </c>
      <c r="B40">
        <v>0</v>
      </c>
      <c r="C40" s="3">
        <f t="shared" si="0"/>
        <v>0</v>
      </c>
      <c r="D40" s="3" t="s">
        <v>35</v>
      </c>
      <c r="E40"/>
      <c r="F40"/>
      <c r="G40" s="26" t="str">
        <f t="shared" si="1"/>
        <v/>
      </c>
      <c r="H40" s="26"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row>
    <row r="41" spans="1:14" x14ac:dyDescent="0.25">
      <c r="A41" t="s">
        <v>74</v>
      </c>
      <c r="B41">
        <v>0</v>
      </c>
      <c r="C41" s="3">
        <f t="shared" si="0"/>
        <v>0</v>
      </c>
      <c r="D41" s="3" t="s">
        <v>35</v>
      </c>
      <c r="E41"/>
      <c r="F41"/>
      <c r="G41" s="26" t="str">
        <f t="shared" si="1"/>
        <v/>
      </c>
      <c r="H41" s="26"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row>
    <row r="42" spans="1:14" x14ac:dyDescent="0.25">
      <c r="A42" t="s">
        <v>75</v>
      </c>
      <c r="B42">
        <v>0</v>
      </c>
      <c r="C42" s="3">
        <f t="shared" si="0"/>
        <v>0</v>
      </c>
      <c r="D42" s="3" t="s">
        <v>35</v>
      </c>
      <c r="E42"/>
      <c r="F42"/>
      <c r="G42" s="26" t="str">
        <f t="shared" si="1"/>
        <v/>
      </c>
      <c r="H42" s="26"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row>
    <row r="43" spans="1:14" x14ac:dyDescent="0.25">
      <c r="A43" t="s">
        <v>76</v>
      </c>
      <c r="B43">
        <v>0</v>
      </c>
      <c r="C43" s="3">
        <f t="shared" si="0"/>
        <v>0</v>
      </c>
      <c r="D43" s="3" t="s">
        <v>35</v>
      </c>
      <c r="E43"/>
      <c r="F43"/>
      <c r="G43" s="26" t="str">
        <f t="shared" si="1"/>
        <v/>
      </c>
      <c r="H43" s="26"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row>
    <row r="44" spans="1:14" x14ac:dyDescent="0.25">
      <c r="A44" t="s">
        <v>77</v>
      </c>
      <c r="B44">
        <v>0</v>
      </c>
      <c r="C44" s="3">
        <f t="shared" si="0"/>
        <v>0</v>
      </c>
      <c r="D44" s="3" t="s">
        <v>35</v>
      </c>
      <c r="E44"/>
      <c r="F44"/>
      <c r="G44" s="26" t="str">
        <f t="shared" si="1"/>
        <v/>
      </c>
      <c r="H44" s="26"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row>
    <row r="45" spans="1:14" x14ac:dyDescent="0.25">
      <c r="A45" t="s">
        <v>78</v>
      </c>
      <c r="B45">
        <v>0</v>
      </c>
      <c r="C45" s="3">
        <f t="shared" si="0"/>
        <v>0</v>
      </c>
      <c r="D45" s="3" t="s">
        <v>35</v>
      </c>
      <c r="E45"/>
      <c r="F45"/>
      <c r="G45" s="26" t="str">
        <f t="shared" si="1"/>
        <v/>
      </c>
      <c r="H45" s="26"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row>
    <row r="46" spans="1:14" x14ac:dyDescent="0.25">
      <c r="A46" t="s">
        <v>79</v>
      </c>
      <c r="B46">
        <v>0</v>
      </c>
      <c r="C46" s="3">
        <f t="shared" si="0"/>
        <v>0</v>
      </c>
      <c r="D46" s="3" t="s">
        <v>35</v>
      </c>
      <c r="E46"/>
      <c r="F46"/>
      <c r="G46" s="26" t="str">
        <f t="shared" si="1"/>
        <v/>
      </c>
      <c r="H46" s="26"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row>
    <row r="47" spans="1:14" x14ac:dyDescent="0.25">
      <c r="A47" t="s">
        <v>80</v>
      </c>
      <c r="B47">
        <v>2.7E-2</v>
      </c>
      <c r="C47" s="3">
        <f t="shared" si="0"/>
        <v>2.7E-2</v>
      </c>
      <c r="D47" s="3" t="s">
        <v>35</v>
      </c>
      <c r="E47"/>
      <c r="F47"/>
      <c r="G47" s="26" t="str">
        <f t="shared" si="1"/>
        <v/>
      </c>
      <c r="H47" s="26"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row>
    <row r="48" spans="1:14" x14ac:dyDescent="0.25">
      <c r="A48" t="s">
        <v>81</v>
      </c>
      <c r="B48">
        <v>2.9000000000000001E-2</v>
      </c>
      <c r="C48" s="3">
        <f t="shared" si="0"/>
        <v>2.9000000000000001E-2</v>
      </c>
      <c r="D48" s="3" t="s">
        <v>35</v>
      </c>
      <c r="E48"/>
      <c r="F48"/>
      <c r="G48" s="26" t="str">
        <f t="shared" si="1"/>
        <v/>
      </c>
      <c r="H48" s="26"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row>
    <row r="49" spans="1:14" x14ac:dyDescent="0.25">
      <c r="A49" t="s">
        <v>82</v>
      </c>
      <c r="B49">
        <v>2.9000000000000001E-2</v>
      </c>
      <c r="C49" s="3">
        <f t="shared" si="0"/>
        <v>2.9000000000000001E-2</v>
      </c>
      <c r="D49" s="3" t="s">
        <v>35</v>
      </c>
      <c r="E49"/>
      <c r="F49"/>
      <c r="G49" s="26" t="str">
        <f t="shared" si="1"/>
        <v/>
      </c>
      <c r="H49" s="26"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row>
    <row r="50" spans="1:14" x14ac:dyDescent="0.25">
      <c r="A50" t="s">
        <v>83</v>
      </c>
      <c r="B50">
        <v>2.9000000000000001E-2</v>
      </c>
      <c r="C50" s="3">
        <f t="shared" si="0"/>
        <v>2.9000000000000001E-2</v>
      </c>
      <c r="D50" s="3" t="s">
        <v>35</v>
      </c>
      <c r="E50"/>
      <c r="F50"/>
      <c r="G50" s="26" t="str">
        <f t="shared" si="1"/>
        <v/>
      </c>
      <c r="H50" s="26"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row>
    <row r="51" spans="1:14" x14ac:dyDescent="0.25">
      <c r="A51" t="s">
        <v>84</v>
      </c>
      <c r="B51">
        <v>2.9000000000000001E-2</v>
      </c>
      <c r="C51" s="3">
        <f t="shared" si="0"/>
        <v>2.9000000000000001E-2</v>
      </c>
      <c r="D51" s="3" t="s">
        <v>35</v>
      </c>
      <c r="E51"/>
      <c r="F51"/>
      <c r="G51" s="26" t="str">
        <f t="shared" si="1"/>
        <v/>
      </c>
      <c r="H51" s="26"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row>
    <row r="52" spans="1:14" x14ac:dyDescent="0.25">
      <c r="A52" t="s">
        <v>37</v>
      </c>
      <c r="B52">
        <v>2.9000000000000001E-2</v>
      </c>
      <c r="C52" s="3">
        <f t="shared" si="0"/>
        <v>2.9000000000000001E-2</v>
      </c>
      <c r="D52" s="3" t="s">
        <v>35</v>
      </c>
      <c r="E52"/>
      <c r="F52"/>
      <c r="G52" s="26" t="str">
        <f t="shared" si="1"/>
        <v/>
      </c>
      <c r="H52" s="26"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row>
    <row r="53" spans="1:14" x14ac:dyDescent="0.25">
      <c r="G53" s="26"/>
      <c r="H53" s="26"/>
    </row>
    <row r="54" spans="1:14" x14ac:dyDescent="0.25">
      <c r="G54" s="26"/>
      <c r="H54" s="26"/>
    </row>
    <row r="55" spans="1:14" x14ac:dyDescent="0.25">
      <c r="G55" s="26"/>
      <c r="H55" s="26"/>
    </row>
    <row r="56" spans="1:14" x14ac:dyDescent="0.25">
      <c r="G56" s="26"/>
      <c r="H56" s="26"/>
    </row>
    <row r="57" spans="1:14" x14ac:dyDescent="0.25">
      <c r="G57" s="26"/>
      <c r="H57" s="26"/>
    </row>
    <row r="58" spans="1:14" x14ac:dyDescent="0.25">
      <c r="G58" s="26"/>
      <c r="H58" s="26"/>
    </row>
    <row r="59" spans="1:14" x14ac:dyDescent="0.25">
      <c r="G59" s="26"/>
      <c r="H59" s="26"/>
    </row>
    <row r="60" spans="1:14" x14ac:dyDescent="0.25">
      <c r="G60" s="26"/>
      <c r="H60" s="26"/>
    </row>
    <row r="61" spans="1:14" x14ac:dyDescent="0.25">
      <c r="G61" s="26"/>
      <c r="H61" s="26"/>
    </row>
    <row r="62" spans="1:14" x14ac:dyDescent="0.25">
      <c r="G62" s="26"/>
      <c r="H62" s="26"/>
    </row>
    <row r="63" spans="1:14" x14ac:dyDescent="0.25">
      <c r="G63" s="26"/>
      <c r="H63" s="26"/>
    </row>
    <row r="64" spans="1:14" x14ac:dyDescent="0.25">
      <c r="G64" s="26"/>
      <c r="H64" s="26"/>
    </row>
    <row r="65" spans="7:8" x14ac:dyDescent="0.25">
      <c r="G65" s="26"/>
      <c r="H65" s="26"/>
    </row>
    <row r="66" spans="7:8" x14ac:dyDescent="0.25">
      <c r="G66" s="26"/>
      <c r="H66" s="26"/>
    </row>
    <row r="67" spans="7:8" x14ac:dyDescent="0.25">
      <c r="G67" s="26"/>
      <c r="H67" s="26"/>
    </row>
    <row r="68" spans="7:8" x14ac:dyDescent="0.25">
      <c r="G68" s="26"/>
      <c r="H68" s="26"/>
    </row>
    <row r="69" spans="7:8" x14ac:dyDescent="0.25">
      <c r="G69" s="26"/>
      <c r="H69" s="26"/>
    </row>
    <row r="70" spans="7:8" x14ac:dyDescent="0.25">
      <c r="G70" s="26"/>
      <c r="H70" s="26"/>
    </row>
    <row r="71" spans="7:8" x14ac:dyDescent="0.25">
      <c r="G71" s="26"/>
      <c r="H71" s="26"/>
    </row>
    <row r="72" spans="7:8" x14ac:dyDescent="0.25">
      <c r="G72" s="26"/>
      <c r="H72" s="26"/>
    </row>
    <row r="73" spans="7:8" x14ac:dyDescent="0.25">
      <c r="G73" s="26"/>
      <c r="H73" s="26"/>
    </row>
    <row r="74" spans="7:8" x14ac:dyDescent="0.25">
      <c r="G74" s="26"/>
      <c r="H74" s="26"/>
    </row>
    <row r="75" spans="7:8" x14ac:dyDescent="0.25">
      <c r="G75" s="26"/>
      <c r="H75" s="26"/>
    </row>
    <row r="76" spans="7:8" x14ac:dyDescent="0.25">
      <c r="G76" s="26"/>
      <c r="H76" s="26"/>
    </row>
    <row r="77" spans="7:8" x14ac:dyDescent="0.25">
      <c r="G77" s="26"/>
      <c r="H77" s="26"/>
    </row>
    <row r="78" spans="7:8" x14ac:dyDescent="0.25">
      <c r="G78" s="26"/>
      <c r="H78" s="26"/>
    </row>
    <row r="79" spans="7:8" x14ac:dyDescent="0.25">
      <c r="G79" s="26"/>
      <c r="H79" s="26"/>
    </row>
    <row r="80" spans="7:8" x14ac:dyDescent="0.25">
      <c r="G80" s="26"/>
      <c r="H80" s="26"/>
    </row>
    <row r="81" spans="7:8" x14ac:dyDescent="0.25">
      <c r="G81" s="26"/>
      <c r="H81" s="26"/>
    </row>
    <row r="82" spans="7:8" x14ac:dyDescent="0.25">
      <c r="G82" s="26"/>
      <c r="H82" s="26"/>
    </row>
    <row r="83" spans="7:8" x14ac:dyDescent="0.25">
      <c r="G83" s="26"/>
      <c r="H83" s="26"/>
    </row>
    <row r="84" spans="7:8" x14ac:dyDescent="0.25">
      <c r="G84" s="26"/>
      <c r="H84" s="26"/>
    </row>
    <row r="85" spans="7:8" x14ac:dyDescent="0.25">
      <c r="G85" s="26"/>
      <c r="H85" s="26"/>
    </row>
    <row r="86" spans="7:8" x14ac:dyDescent="0.25">
      <c r="G86" s="26"/>
      <c r="H86" s="26"/>
    </row>
    <row r="87" spans="7:8" x14ac:dyDescent="0.25">
      <c r="G87" s="26"/>
      <c r="H87" s="26"/>
    </row>
    <row r="88" spans="7:8" x14ac:dyDescent="0.25">
      <c r="G88" s="26"/>
      <c r="H88" s="26"/>
    </row>
    <row r="89" spans="7:8" x14ac:dyDescent="0.25">
      <c r="G89" s="26"/>
      <c r="H89" s="26"/>
    </row>
    <row r="90" spans="7:8" x14ac:dyDescent="0.25">
      <c r="G90" s="26"/>
      <c r="H90" s="26"/>
    </row>
    <row r="91" spans="7:8" x14ac:dyDescent="0.25">
      <c r="G91" s="26"/>
      <c r="H91" s="26"/>
    </row>
    <row r="92" spans="7:8" x14ac:dyDescent="0.25">
      <c r="G92" s="26"/>
      <c r="H92" s="26"/>
    </row>
    <row r="93" spans="7:8" x14ac:dyDescent="0.25">
      <c r="G93" s="26"/>
      <c r="H93" s="26"/>
    </row>
    <row r="94" spans="7:8" x14ac:dyDescent="0.25">
      <c r="G94" s="26"/>
      <c r="H94" s="26"/>
    </row>
    <row r="95" spans="7:8" x14ac:dyDescent="0.25">
      <c r="G95" s="26"/>
      <c r="H95" s="26"/>
    </row>
    <row r="96" spans="7:8" x14ac:dyDescent="0.25">
      <c r="G96" s="26"/>
      <c r="H96" s="26"/>
    </row>
    <row r="97" spans="7:8" x14ac:dyDescent="0.25">
      <c r="G97" s="26"/>
      <c r="H97" s="26"/>
    </row>
    <row r="98" spans="7:8" x14ac:dyDescent="0.25">
      <c r="G98" s="26"/>
      <c r="H98" s="26"/>
    </row>
    <row r="99" spans="7:8" x14ac:dyDescent="0.25">
      <c r="G99" s="26"/>
      <c r="H99" s="26"/>
    </row>
    <row r="100" spans="7:8" x14ac:dyDescent="0.25">
      <c r="G100" s="26"/>
      <c r="H100" s="26"/>
    </row>
    <row r="101" spans="7:8" x14ac:dyDescent="0.25">
      <c r="G101" s="26"/>
      <c r="H101" s="26"/>
    </row>
    <row r="102" spans="7:8" x14ac:dyDescent="0.25">
      <c r="G102" s="26"/>
      <c r="H102" s="26"/>
    </row>
    <row r="103" spans="7:8" x14ac:dyDescent="0.25">
      <c r="G103" s="26"/>
      <c r="H103" s="26"/>
    </row>
    <row r="104" spans="7:8" x14ac:dyDescent="0.25">
      <c r="G104" s="26"/>
      <c r="H104" s="26"/>
    </row>
    <row r="105" spans="7:8" x14ac:dyDescent="0.25">
      <c r="G105" s="26"/>
      <c r="H105" s="26"/>
    </row>
    <row r="106" spans="7:8" x14ac:dyDescent="0.25">
      <c r="G106" s="26"/>
      <c r="H106" s="26"/>
    </row>
    <row r="107" spans="7:8" x14ac:dyDescent="0.25">
      <c r="G107" s="26"/>
      <c r="H107" s="26"/>
    </row>
    <row r="108" spans="7:8" x14ac:dyDescent="0.25">
      <c r="G108" s="26"/>
      <c r="H108" s="26"/>
    </row>
    <row r="109" spans="7:8" x14ac:dyDescent="0.25">
      <c r="G109" s="26"/>
      <c r="H109" s="26"/>
    </row>
    <row r="110" spans="7:8" x14ac:dyDescent="0.25">
      <c r="G110" s="26"/>
      <c r="H110" s="26"/>
    </row>
    <row r="111" spans="7:8" x14ac:dyDescent="0.25">
      <c r="G111" s="26"/>
      <c r="H111" s="26"/>
    </row>
    <row r="112" spans="7:8" x14ac:dyDescent="0.25">
      <c r="G112" s="26"/>
      <c r="H112" s="26"/>
    </row>
    <row r="113" spans="7:8" x14ac:dyDescent="0.25">
      <c r="G113" s="26"/>
      <c r="H113" s="26"/>
    </row>
    <row r="114" spans="7:8" x14ac:dyDescent="0.25">
      <c r="G114" s="26"/>
      <c r="H114" s="26"/>
    </row>
    <row r="115" spans="7:8" x14ac:dyDescent="0.25">
      <c r="G115" s="26"/>
      <c r="H115" s="26"/>
    </row>
    <row r="116" spans="7:8" x14ac:dyDescent="0.25">
      <c r="G116" s="26"/>
      <c r="H116" s="26"/>
    </row>
    <row r="117" spans="7:8" x14ac:dyDescent="0.25">
      <c r="G117" s="26"/>
      <c r="H117" s="26"/>
    </row>
    <row r="118" spans="7:8" x14ac:dyDescent="0.25">
      <c r="G118" s="26"/>
      <c r="H118" s="26"/>
    </row>
    <row r="119" spans="7:8" x14ac:dyDescent="0.25">
      <c r="G119" s="26"/>
      <c r="H119" s="26"/>
    </row>
    <row r="120" spans="7:8" x14ac:dyDescent="0.25">
      <c r="G120" s="26"/>
      <c r="H120" s="26"/>
    </row>
    <row r="121" spans="7:8" x14ac:dyDescent="0.25">
      <c r="G121" s="26"/>
      <c r="H121" s="26"/>
    </row>
    <row r="122" spans="7:8" x14ac:dyDescent="0.25">
      <c r="G122" s="26"/>
      <c r="H122" s="26"/>
    </row>
    <row r="123" spans="7:8" x14ac:dyDescent="0.25">
      <c r="G123" s="26"/>
      <c r="H123" s="26"/>
    </row>
    <row r="124" spans="7:8" x14ac:dyDescent="0.25">
      <c r="G124" s="26"/>
      <c r="H124" s="26"/>
    </row>
    <row r="125" spans="7:8" x14ac:dyDescent="0.25">
      <c r="G125" s="26"/>
      <c r="H125" s="26"/>
    </row>
    <row r="126" spans="7:8" x14ac:dyDescent="0.25">
      <c r="G126" s="26"/>
      <c r="H126" s="26"/>
    </row>
    <row r="127" spans="7:8" x14ac:dyDescent="0.25">
      <c r="G127" s="26"/>
      <c r="H127" s="26"/>
    </row>
    <row r="128" spans="7:8" x14ac:dyDescent="0.25">
      <c r="G128" s="26"/>
      <c r="H128" s="26"/>
    </row>
    <row r="129" spans="7:8" x14ac:dyDescent="0.25">
      <c r="G129" s="26"/>
      <c r="H129" s="26"/>
    </row>
    <row r="130" spans="7:8" x14ac:dyDescent="0.25">
      <c r="G130" s="26"/>
      <c r="H130" s="26"/>
    </row>
    <row r="131" spans="7:8" x14ac:dyDescent="0.25">
      <c r="G131" s="26"/>
      <c r="H131" s="26"/>
    </row>
    <row r="132" spans="7:8" x14ac:dyDescent="0.25">
      <c r="G132" s="26"/>
      <c r="H132" s="26"/>
    </row>
    <row r="133" spans="7:8" x14ac:dyDescent="0.25">
      <c r="G133" s="26"/>
      <c r="H133" s="26"/>
    </row>
    <row r="134" spans="7:8" x14ac:dyDescent="0.25">
      <c r="G134" s="26"/>
      <c r="H134" s="26"/>
    </row>
    <row r="135" spans="7:8" x14ac:dyDescent="0.25">
      <c r="G135" s="26"/>
      <c r="H135" s="26"/>
    </row>
    <row r="136" spans="7:8" x14ac:dyDescent="0.25">
      <c r="G136" s="26"/>
      <c r="H136" s="26"/>
    </row>
    <row r="137" spans="7:8" x14ac:dyDescent="0.25">
      <c r="G137" s="26"/>
      <c r="H137" s="26"/>
    </row>
    <row r="138" spans="7:8" x14ac:dyDescent="0.25">
      <c r="G138" s="26"/>
      <c r="H138" s="26"/>
    </row>
    <row r="139" spans="7:8" x14ac:dyDescent="0.25">
      <c r="G139" s="26"/>
      <c r="H139" s="26"/>
    </row>
    <row r="140" spans="7:8" x14ac:dyDescent="0.25">
      <c r="G140" s="26"/>
      <c r="H140" s="26"/>
    </row>
    <row r="141" spans="7:8" x14ac:dyDescent="0.25">
      <c r="G141" s="26"/>
      <c r="H141" s="26"/>
    </row>
    <row r="142" spans="7:8" x14ac:dyDescent="0.25">
      <c r="G142" s="26"/>
      <c r="H142" s="26"/>
    </row>
    <row r="143" spans="7:8" x14ac:dyDescent="0.25">
      <c r="G143" s="26"/>
      <c r="H143" s="26"/>
    </row>
    <row r="144" spans="7:8" x14ac:dyDescent="0.25">
      <c r="G144" s="26"/>
      <c r="H144" s="26"/>
    </row>
    <row r="145" spans="7:8" x14ac:dyDescent="0.25">
      <c r="G145" s="26"/>
      <c r="H145" s="26"/>
    </row>
    <row r="146" spans="7:8" x14ac:dyDescent="0.25">
      <c r="G146" s="26"/>
      <c r="H146" s="26"/>
    </row>
    <row r="147" spans="7:8" x14ac:dyDescent="0.25">
      <c r="G147" s="26"/>
      <c r="H147" s="26"/>
    </row>
    <row r="148" spans="7:8" x14ac:dyDescent="0.25">
      <c r="G148" s="26"/>
      <c r="H148" s="26"/>
    </row>
    <row r="149" spans="7:8" x14ac:dyDescent="0.25">
      <c r="G149" s="26"/>
      <c r="H149" s="26"/>
    </row>
    <row r="150" spans="7:8" x14ac:dyDescent="0.25">
      <c r="G150" s="26"/>
      <c r="H150" s="26"/>
    </row>
    <row r="151" spans="7:8" x14ac:dyDescent="0.25">
      <c r="G151" s="26"/>
      <c r="H151" s="26"/>
    </row>
    <row r="152" spans="7:8" x14ac:dyDescent="0.25">
      <c r="G152" s="26"/>
      <c r="H152" s="26"/>
    </row>
    <row r="153" spans="7:8" x14ac:dyDescent="0.25">
      <c r="G153" s="26"/>
      <c r="H153" s="26"/>
    </row>
    <row r="154" spans="7:8" x14ac:dyDescent="0.25">
      <c r="G154" s="26"/>
      <c r="H154" s="26"/>
    </row>
    <row r="155" spans="7:8" x14ac:dyDescent="0.25">
      <c r="G155" s="26"/>
      <c r="H155" s="26"/>
    </row>
    <row r="156" spans="7:8" x14ac:dyDescent="0.25">
      <c r="G156" s="26"/>
      <c r="H156" s="26"/>
    </row>
    <row r="157" spans="7:8" x14ac:dyDescent="0.25">
      <c r="G157" s="26"/>
      <c r="H157" s="26"/>
    </row>
    <row r="158" spans="7:8" x14ac:dyDescent="0.25">
      <c r="G158" s="26"/>
      <c r="H158" s="26"/>
    </row>
    <row r="159" spans="7:8" x14ac:dyDescent="0.25">
      <c r="G159" s="26"/>
      <c r="H159" s="26"/>
    </row>
    <row r="160" spans="7:8" x14ac:dyDescent="0.25">
      <c r="G160" s="26"/>
      <c r="H160" s="26"/>
    </row>
    <row r="161" spans="7:8" x14ac:dyDescent="0.25">
      <c r="G161" s="26"/>
      <c r="H161" s="26"/>
    </row>
    <row r="162" spans="7:8" x14ac:dyDescent="0.25">
      <c r="G162" s="26"/>
      <c r="H162" s="26"/>
    </row>
    <row r="163" spans="7:8" x14ac:dyDescent="0.25">
      <c r="G163" s="26"/>
      <c r="H163" s="26"/>
    </row>
    <row r="164" spans="7:8" x14ac:dyDescent="0.25">
      <c r="G164" s="26"/>
      <c r="H164" s="26"/>
    </row>
    <row r="165" spans="7:8" x14ac:dyDescent="0.25">
      <c r="G165" s="26"/>
      <c r="H165" s="26"/>
    </row>
    <row r="166" spans="7:8" x14ac:dyDescent="0.25">
      <c r="G166" s="26"/>
      <c r="H166" s="26"/>
    </row>
    <row r="167" spans="7:8" x14ac:dyDescent="0.25">
      <c r="G167" s="26"/>
      <c r="H167" s="26"/>
    </row>
    <row r="168" spans="7:8" x14ac:dyDescent="0.25">
      <c r="G168" s="26"/>
      <c r="H168" s="26"/>
    </row>
    <row r="169" spans="7:8" x14ac:dyDescent="0.25">
      <c r="G169" s="26"/>
      <c r="H169" s="26"/>
    </row>
    <row r="170" spans="7:8" x14ac:dyDescent="0.25">
      <c r="G170" s="26"/>
      <c r="H170" s="26"/>
    </row>
    <row r="171" spans="7:8" x14ac:dyDescent="0.25">
      <c r="G171" s="26"/>
      <c r="H171" s="26"/>
    </row>
    <row r="172" spans="7:8" x14ac:dyDescent="0.25">
      <c r="G172" s="26"/>
      <c r="H172" s="26"/>
    </row>
    <row r="173" spans="7:8" x14ac:dyDescent="0.25">
      <c r="G173" s="26"/>
      <c r="H173" s="26"/>
    </row>
    <row r="174" spans="7:8" x14ac:dyDescent="0.25">
      <c r="G174" s="26"/>
      <c r="H174" s="26"/>
    </row>
    <row r="175" spans="7:8" x14ac:dyDescent="0.25">
      <c r="G175" s="26"/>
      <c r="H175" s="26"/>
    </row>
    <row r="176" spans="7:8" x14ac:dyDescent="0.25">
      <c r="G176" s="26"/>
      <c r="H176" s="26"/>
    </row>
    <row r="177" spans="7:8" x14ac:dyDescent="0.25">
      <c r="G177" s="26"/>
      <c r="H177" s="26"/>
    </row>
    <row r="178" spans="7:8" x14ac:dyDescent="0.25">
      <c r="G178" s="26"/>
      <c r="H178" s="26"/>
    </row>
    <row r="179" spans="7:8" x14ac:dyDescent="0.25">
      <c r="G179" s="26"/>
      <c r="H179" s="26"/>
    </row>
    <row r="180" spans="7:8" x14ac:dyDescent="0.25">
      <c r="G180" s="26"/>
      <c r="H180" s="26"/>
    </row>
    <row r="181" spans="7:8" x14ac:dyDescent="0.25">
      <c r="G181" s="26"/>
      <c r="H181" s="26"/>
    </row>
    <row r="182" spans="7:8" x14ac:dyDescent="0.25">
      <c r="G182" s="26"/>
      <c r="H182" s="26"/>
    </row>
    <row r="183" spans="7:8" x14ac:dyDescent="0.25">
      <c r="G183" s="26"/>
      <c r="H183" s="26"/>
    </row>
    <row r="184" spans="7:8" x14ac:dyDescent="0.25">
      <c r="G184" s="26"/>
      <c r="H184" s="26"/>
    </row>
    <row r="185" spans="7:8" x14ac:dyDescent="0.25">
      <c r="G185" s="26"/>
      <c r="H185" s="26"/>
    </row>
    <row r="186" spans="7:8" x14ac:dyDescent="0.25">
      <c r="G186" s="26"/>
      <c r="H186" s="26"/>
    </row>
    <row r="187" spans="7:8" x14ac:dyDescent="0.25">
      <c r="G187" s="26"/>
      <c r="H187" s="26"/>
    </row>
    <row r="188" spans="7:8" x14ac:dyDescent="0.25">
      <c r="G188" s="26"/>
      <c r="H188" s="26"/>
    </row>
    <row r="189" spans="7:8" x14ac:dyDescent="0.25">
      <c r="G189" s="26"/>
      <c r="H189" s="26"/>
    </row>
    <row r="190" spans="7:8" x14ac:dyDescent="0.25">
      <c r="G190" s="26"/>
      <c r="H190" s="26"/>
    </row>
    <row r="191" spans="7:8" x14ac:dyDescent="0.25">
      <c r="G191" s="26"/>
      <c r="H191" s="26"/>
    </row>
    <row r="192" spans="7:8" x14ac:dyDescent="0.25">
      <c r="G192" s="26"/>
      <c r="H192" s="26"/>
    </row>
    <row r="193" spans="7:8" x14ac:dyDescent="0.25">
      <c r="G193" s="26"/>
      <c r="H193" s="26"/>
    </row>
    <row r="194" spans="7:8" x14ac:dyDescent="0.25">
      <c r="G194" s="26"/>
      <c r="H194" s="26"/>
    </row>
    <row r="195" spans="7:8" x14ac:dyDescent="0.25">
      <c r="G195" s="26"/>
      <c r="H195" s="26"/>
    </row>
    <row r="196" spans="7:8" x14ac:dyDescent="0.25">
      <c r="G196" s="26"/>
      <c r="H196" s="26"/>
    </row>
    <row r="197" spans="7:8" x14ac:dyDescent="0.25">
      <c r="G197" s="26"/>
      <c r="H197" s="26"/>
    </row>
    <row r="198" spans="7:8" x14ac:dyDescent="0.25">
      <c r="G198" s="26"/>
      <c r="H198" s="26"/>
    </row>
    <row r="199" spans="7:8" x14ac:dyDescent="0.25">
      <c r="G199" s="26"/>
      <c r="H199" s="26"/>
    </row>
    <row r="200" spans="7:8" x14ac:dyDescent="0.25">
      <c r="G200" s="26"/>
      <c r="H200" s="26"/>
    </row>
    <row r="201" spans="7:8" x14ac:dyDescent="0.25">
      <c r="G201" s="26"/>
      <c r="H201" s="26"/>
    </row>
    <row r="202" spans="7:8" x14ac:dyDescent="0.25">
      <c r="G202" s="26"/>
      <c r="H202" s="26"/>
    </row>
    <row r="203" spans="7:8" x14ac:dyDescent="0.25">
      <c r="G203" s="26"/>
      <c r="H203" s="26"/>
    </row>
    <row r="204" spans="7:8" x14ac:dyDescent="0.25">
      <c r="G204" s="26"/>
      <c r="H204" s="26"/>
    </row>
    <row r="205" spans="7:8" x14ac:dyDescent="0.25">
      <c r="G205" s="26"/>
      <c r="H205" s="26"/>
    </row>
    <row r="206" spans="7:8" x14ac:dyDescent="0.25">
      <c r="G206" s="26"/>
      <c r="H206" s="26"/>
    </row>
    <row r="207" spans="7:8" x14ac:dyDescent="0.25">
      <c r="G207" s="26"/>
      <c r="H207" s="26"/>
    </row>
    <row r="208" spans="7:8" x14ac:dyDescent="0.25">
      <c r="G208" s="26"/>
      <c r="H208" s="26"/>
    </row>
    <row r="209" spans="7:8" x14ac:dyDescent="0.25">
      <c r="G209" s="26"/>
      <c r="H209" s="26"/>
    </row>
    <row r="210" spans="7:8" x14ac:dyDescent="0.25">
      <c r="G210" s="26"/>
      <c r="H210" s="26"/>
    </row>
    <row r="211" spans="7:8" x14ac:dyDescent="0.25">
      <c r="G211" s="26"/>
      <c r="H211" s="26"/>
    </row>
    <row r="212" spans="7:8" x14ac:dyDescent="0.25">
      <c r="G212" s="26"/>
      <c r="H212" s="26"/>
    </row>
    <row r="213" spans="7:8" x14ac:dyDescent="0.25">
      <c r="G213" s="26"/>
      <c r="H213" s="26"/>
    </row>
    <row r="214" spans="7:8" x14ac:dyDescent="0.25">
      <c r="G214" s="26"/>
      <c r="H214" s="26"/>
    </row>
    <row r="215" spans="7:8" x14ac:dyDescent="0.25">
      <c r="G215" s="26"/>
      <c r="H215" s="26"/>
    </row>
    <row r="216" spans="7:8" x14ac:dyDescent="0.25">
      <c r="G216" s="26"/>
      <c r="H216" s="26"/>
    </row>
    <row r="217" spans="7:8" x14ac:dyDescent="0.25">
      <c r="G217" s="26"/>
      <c r="H217" s="26"/>
    </row>
    <row r="218" spans="7:8" x14ac:dyDescent="0.25">
      <c r="G218" s="26"/>
      <c r="H218" s="26"/>
    </row>
    <row r="219" spans="7:8" x14ac:dyDescent="0.25">
      <c r="G219" s="26"/>
      <c r="H219" s="26"/>
    </row>
    <row r="220" spans="7:8" x14ac:dyDescent="0.25">
      <c r="G220" s="26"/>
      <c r="H220" s="26"/>
    </row>
    <row r="221" spans="7:8" x14ac:dyDescent="0.25">
      <c r="G221" s="26"/>
      <c r="H221" s="26"/>
    </row>
    <row r="222" spans="7:8" x14ac:dyDescent="0.25">
      <c r="G222" s="26"/>
      <c r="H222" s="26"/>
    </row>
    <row r="223" spans="7:8" x14ac:dyDescent="0.25">
      <c r="G223" s="26"/>
      <c r="H223" s="26"/>
    </row>
    <row r="224" spans="7:8" x14ac:dyDescent="0.25">
      <c r="G224" s="26"/>
      <c r="H224" s="26"/>
    </row>
    <row r="225" spans="7:8" x14ac:dyDescent="0.25">
      <c r="G225" s="26"/>
      <c r="H225" s="26"/>
    </row>
    <row r="226" spans="7:8" x14ac:dyDescent="0.25">
      <c r="G226" s="26"/>
      <c r="H226" s="26"/>
    </row>
    <row r="227" spans="7:8" x14ac:dyDescent="0.25">
      <c r="G227" s="26"/>
      <c r="H227" s="26"/>
    </row>
    <row r="228" spans="7:8" x14ac:dyDescent="0.25">
      <c r="G228" s="26"/>
      <c r="H228" s="26"/>
    </row>
    <row r="229" spans="7:8" x14ac:dyDescent="0.25">
      <c r="G229" s="26"/>
      <c r="H229" s="26"/>
    </row>
    <row r="230" spans="7:8" x14ac:dyDescent="0.25">
      <c r="G230" s="26"/>
      <c r="H230" s="26"/>
    </row>
    <row r="231" spans="7:8" x14ac:dyDescent="0.25">
      <c r="G231" s="26"/>
      <c r="H231" s="26"/>
    </row>
    <row r="232" spans="7:8" x14ac:dyDescent="0.25">
      <c r="G232" s="26"/>
      <c r="H232" s="26"/>
    </row>
    <row r="233" spans="7:8" x14ac:dyDescent="0.25">
      <c r="G233" s="26"/>
      <c r="H233" s="26"/>
    </row>
    <row r="234" spans="7:8" x14ac:dyDescent="0.25">
      <c r="G234" s="26"/>
      <c r="H234" s="26"/>
    </row>
    <row r="235" spans="7:8" x14ac:dyDescent="0.25">
      <c r="G235" s="26"/>
      <c r="H235" s="26"/>
    </row>
    <row r="236" spans="7:8" x14ac:dyDescent="0.25">
      <c r="G236" s="26"/>
      <c r="H236" s="26"/>
    </row>
    <row r="237" spans="7:8" x14ac:dyDescent="0.25">
      <c r="G237" s="26"/>
      <c r="H237" s="26"/>
    </row>
    <row r="238" spans="7:8" x14ac:dyDescent="0.25">
      <c r="G238" s="26"/>
      <c r="H238" s="26"/>
    </row>
    <row r="239" spans="7:8" x14ac:dyDescent="0.25">
      <c r="G239" s="26"/>
      <c r="H239" s="26"/>
    </row>
    <row r="240" spans="7:8" x14ac:dyDescent="0.25">
      <c r="G240" s="26"/>
      <c r="H240" s="26"/>
    </row>
    <row r="241" spans="7:8" x14ac:dyDescent="0.25">
      <c r="G241" s="26"/>
      <c r="H241" s="26"/>
    </row>
    <row r="242" spans="7:8" x14ac:dyDescent="0.25">
      <c r="G242" s="26"/>
      <c r="H242" s="26"/>
    </row>
    <row r="243" spans="7:8" x14ac:dyDescent="0.25">
      <c r="G243" s="26"/>
      <c r="H243" s="26"/>
    </row>
    <row r="244" spans="7:8" x14ac:dyDescent="0.25">
      <c r="G244" s="26"/>
      <c r="H244" s="26"/>
    </row>
    <row r="245" spans="7:8" x14ac:dyDescent="0.25">
      <c r="G245" s="26"/>
      <c r="H245" s="26"/>
    </row>
    <row r="246" spans="7:8" x14ac:dyDescent="0.25">
      <c r="G246" s="26"/>
      <c r="H246" s="26"/>
    </row>
    <row r="247" spans="7:8" x14ac:dyDescent="0.25">
      <c r="G247" s="26"/>
      <c r="H247" s="26"/>
    </row>
    <row r="248" spans="7:8" x14ac:dyDescent="0.25">
      <c r="G248" s="26"/>
      <c r="H248" s="26"/>
    </row>
    <row r="249" spans="7:8" x14ac:dyDescent="0.25">
      <c r="G249" s="26"/>
      <c r="H249" s="26"/>
    </row>
    <row r="250" spans="7:8" x14ac:dyDescent="0.25">
      <c r="G250" s="26"/>
      <c r="H250" s="26"/>
    </row>
    <row r="251" spans="7:8" x14ac:dyDescent="0.25">
      <c r="G251" s="26"/>
      <c r="H251" s="26"/>
    </row>
    <row r="252" spans="7:8" x14ac:dyDescent="0.25">
      <c r="G252" s="26"/>
      <c r="H252" s="26"/>
    </row>
    <row r="253" spans="7:8" x14ac:dyDescent="0.25">
      <c r="G253" s="26"/>
      <c r="H253" s="26"/>
    </row>
    <row r="254" spans="7:8" x14ac:dyDescent="0.25">
      <c r="G254" s="26"/>
      <c r="H254" s="26"/>
    </row>
    <row r="255" spans="7:8" x14ac:dyDescent="0.25">
      <c r="G255" s="26"/>
      <c r="H255" s="26"/>
    </row>
    <row r="256" spans="7:8" x14ac:dyDescent="0.25">
      <c r="G256" s="26"/>
      <c r="H256" s="26"/>
    </row>
    <row r="257" spans="7:8" x14ac:dyDescent="0.25">
      <c r="G257" s="26"/>
      <c r="H257" s="26"/>
    </row>
    <row r="258" spans="7:8" x14ac:dyDescent="0.25">
      <c r="G258" s="26"/>
      <c r="H258" s="26"/>
    </row>
    <row r="259" spans="7:8" x14ac:dyDescent="0.25">
      <c r="G259" s="26"/>
      <c r="H259" s="26"/>
    </row>
    <row r="260" spans="7:8" x14ac:dyDescent="0.25">
      <c r="G260" s="26"/>
      <c r="H260" s="26"/>
    </row>
    <row r="261" spans="7:8" x14ac:dyDescent="0.25">
      <c r="G261" s="26"/>
      <c r="H261" s="26"/>
    </row>
    <row r="262" spans="7:8" x14ac:dyDescent="0.25">
      <c r="G262" s="26"/>
      <c r="H262" s="26"/>
    </row>
    <row r="263" spans="7:8" x14ac:dyDescent="0.25">
      <c r="G263" s="26"/>
      <c r="H263" s="26"/>
    </row>
    <row r="264" spans="7:8" x14ac:dyDescent="0.25">
      <c r="G264" s="26"/>
      <c r="H264" s="26"/>
    </row>
    <row r="265" spans="7:8" x14ac:dyDescent="0.25">
      <c r="G265" s="26"/>
      <c r="H265" s="26"/>
    </row>
    <row r="266" spans="7:8" x14ac:dyDescent="0.25">
      <c r="G266" s="26"/>
      <c r="H266" s="26"/>
    </row>
    <row r="267" spans="7:8" x14ac:dyDescent="0.25">
      <c r="G267" s="26"/>
      <c r="H267" s="26"/>
    </row>
    <row r="268" spans="7:8" x14ac:dyDescent="0.25">
      <c r="G268" s="26"/>
      <c r="H268" s="26"/>
    </row>
    <row r="269" spans="7:8" x14ac:dyDescent="0.25">
      <c r="G269" s="26"/>
      <c r="H269" s="26"/>
    </row>
    <row r="270" spans="7:8" x14ac:dyDescent="0.25">
      <c r="G270" s="26"/>
      <c r="H270" s="26"/>
    </row>
    <row r="271" spans="7:8" x14ac:dyDescent="0.25">
      <c r="G271" s="26"/>
      <c r="H271" s="26"/>
    </row>
    <row r="272" spans="7:8" x14ac:dyDescent="0.25">
      <c r="G272" s="26"/>
      <c r="H272" s="26"/>
    </row>
    <row r="273" spans="7:8" x14ac:dyDescent="0.25">
      <c r="G273" s="26"/>
      <c r="H273" s="26"/>
    </row>
    <row r="274" spans="7:8" x14ac:dyDescent="0.25">
      <c r="G274" s="26"/>
      <c r="H274" s="26"/>
    </row>
    <row r="275" spans="7:8" x14ac:dyDescent="0.25">
      <c r="G275" s="26"/>
      <c r="H275" s="26"/>
    </row>
    <row r="276" spans="7:8" x14ac:dyDescent="0.25">
      <c r="G276" s="26"/>
      <c r="H276" s="26"/>
    </row>
    <row r="277" spans="7:8" x14ac:dyDescent="0.25">
      <c r="G277" s="26"/>
      <c r="H277" s="26"/>
    </row>
    <row r="278" spans="7:8" x14ac:dyDescent="0.25">
      <c r="G278" s="26"/>
      <c r="H278" s="26"/>
    </row>
    <row r="279" spans="7:8" x14ac:dyDescent="0.25">
      <c r="G279" s="26"/>
      <c r="H279" s="26"/>
    </row>
    <row r="280" spans="7:8" x14ac:dyDescent="0.25">
      <c r="G280" s="26"/>
      <c r="H280" s="26"/>
    </row>
    <row r="281" spans="7:8" x14ac:dyDescent="0.25">
      <c r="G281" s="26"/>
      <c r="H281" s="26"/>
    </row>
    <row r="282" spans="7:8" x14ac:dyDescent="0.25">
      <c r="G282" s="26"/>
      <c r="H282" s="26"/>
    </row>
    <row r="283" spans="7:8" x14ac:dyDescent="0.25">
      <c r="G283" s="26"/>
      <c r="H283" s="26"/>
    </row>
    <row r="284" spans="7:8" x14ac:dyDescent="0.25">
      <c r="G284" s="26"/>
      <c r="H284" s="26"/>
    </row>
    <row r="285" spans="7:8" x14ac:dyDescent="0.25">
      <c r="G285" s="26"/>
      <c r="H285" s="26"/>
    </row>
    <row r="286" spans="7:8" x14ac:dyDescent="0.25">
      <c r="G286" s="26"/>
      <c r="H286" s="26"/>
    </row>
    <row r="287" spans="7:8" x14ac:dyDescent="0.25">
      <c r="G287" s="26"/>
      <c r="H287" s="26"/>
    </row>
    <row r="288" spans="7:8" x14ac:dyDescent="0.25">
      <c r="G288" s="26"/>
      <c r="H288" s="26"/>
    </row>
    <row r="289" spans="7:8" x14ac:dyDescent="0.25">
      <c r="G289" s="26"/>
      <c r="H289" s="26"/>
    </row>
    <row r="290" spans="7:8" x14ac:dyDescent="0.25">
      <c r="G290" s="26"/>
      <c r="H290" s="26"/>
    </row>
    <row r="291" spans="7:8" x14ac:dyDescent="0.25">
      <c r="G291" s="26"/>
      <c r="H291" s="26"/>
    </row>
    <row r="292" spans="7:8" x14ac:dyDescent="0.25">
      <c r="G292" s="26"/>
      <c r="H292" s="26"/>
    </row>
    <row r="293" spans="7:8" x14ac:dyDescent="0.25">
      <c r="G293" s="26"/>
      <c r="H293" s="26"/>
    </row>
    <row r="294" spans="7:8" x14ac:dyDescent="0.25">
      <c r="G294" s="26"/>
      <c r="H294" s="26"/>
    </row>
    <row r="295" spans="7:8" x14ac:dyDescent="0.25">
      <c r="G295" s="26"/>
      <c r="H295" s="26"/>
    </row>
    <row r="296" spans="7:8" x14ac:dyDescent="0.25">
      <c r="G296" s="26"/>
      <c r="H296" s="26"/>
    </row>
    <row r="297" spans="7:8" x14ac:dyDescent="0.25">
      <c r="G297" s="26"/>
      <c r="H297" s="26"/>
    </row>
    <row r="298" spans="7:8" x14ac:dyDescent="0.25">
      <c r="G298" s="26"/>
      <c r="H298" s="26"/>
    </row>
    <row r="299" spans="7:8" x14ac:dyDescent="0.25">
      <c r="G299" s="26"/>
      <c r="H299" s="26"/>
    </row>
    <row r="300" spans="7:8" x14ac:dyDescent="0.25">
      <c r="G300" s="26"/>
      <c r="H300" s="26"/>
    </row>
    <row r="301" spans="7:8" x14ac:dyDescent="0.25">
      <c r="G301" s="26"/>
      <c r="H301" s="26"/>
    </row>
    <row r="302" spans="7:8" x14ac:dyDescent="0.25">
      <c r="G302" s="26"/>
      <c r="H302" s="26"/>
    </row>
    <row r="303" spans="7:8" x14ac:dyDescent="0.25">
      <c r="G303" s="26"/>
      <c r="H303" s="26"/>
    </row>
    <row r="304" spans="7:8" x14ac:dyDescent="0.25">
      <c r="G304" s="26"/>
      <c r="H304" s="26"/>
    </row>
    <row r="305" spans="7:8" x14ac:dyDescent="0.25">
      <c r="G305" s="26"/>
      <c r="H305" s="26"/>
    </row>
    <row r="306" spans="7:8" x14ac:dyDescent="0.25">
      <c r="G306" s="26"/>
      <c r="H306" s="26"/>
    </row>
    <row r="307" spans="7:8" x14ac:dyDescent="0.25">
      <c r="G307" s="26"/>
      <c r="H307" s="26"/>
    </row>
    <row r="308" spans="7:8" x14ac:dyDescent="0.25">
      <c r="G308" s="26"/>
      <c r="H308" s="26"/>
    </row>
    <row r="309" spans="7:8" x14ac:dyDescent="0.25">
      <c r="G309" s="26"/>
      <c r="H309" s="26"/>
    </row>
    <row r="310" spans="7:8" x14ac:dyDescent="0.25">
      <c r="G310" s="26"/>
      <c r="H310" s="26"/>
    </row>
    <row r="311" spans="7:8" x14ac:dyDescent="0.25">
      <c r="G311" s="26"/>
      <c r="H311" s="26"/>
    </row>
    <row r="312" spans="7:8" x14ac:dyDescent="0.25">
      <c r="G312" s="26"/>
      <c r="H312" s="26"/>
    </row>
    <row r="313" spans="7:8" x14ac:dyDescent="0.25">
      <c r="G313" s="26"/>
      <c r="H313" s="26"/>
    </row>
    <row r="314" spans="7:8" x14ac:dyDescent="0.25">
      <c r="G314" s="26"/>
      <c r="H314" s="26"/>
    </row>
    <row r="315" spans="7:8" x14ac:dyDescent="0.25">
      <c r="G315" s="26"/>
      <c r="H315" s="26"/>
    </row>
    <row r="316" spans="7:8" x14ac:dyDescent="0.25">
      <c r="G316" s="26"/>
      <c r="H316" s="26"/>
    </row>
    <row r="317" spans="7:8" x14ac:dyDescent="0.25">
      <c r="G317" s="26"/>
      <c r="H317" s="26"/>
    </row>
    <row r="318" spans="7:8" x14ac:dyDescent="0.25">
      <c r="G318" s="26"/>
      <c r="H318" s="26"/>
    </row>
    <row r="319" spans="7:8" x14ac:dyDescent="0.25">
      <c r="G319" s="26"/>
      <c r="H319" s="26"/>
    </row>
    <row r="320" spans="7:8" x14ac:dyDescent="0.25">
      <c r="G320" s="26"/>
      <c r="H320" s="26"/>
    </row>
    <row r="321" spans="7:8" x14ac:dyDescent="0.25">
      <c r="G321" s="26"/>
      <c r="H321" s="26"/>
    </row>
    <row r="322" spans="7:8" x14ac:dyDescent="0.25">
      <c r="G322" s="26"/>
      <c r="H322" s="26"/>
    </row>
    <row r="323" spans="7:8" x14ac:dyDescent="0.25">
      <c r="G323" s="26"/>
      <c r="H323" s="26"/>
    </row>
    <row r="324" spans="7:8" x14ac:dyDescent="0.25">
      <c r="G324" s="26"/>
      <c r="H324" s="26"/>
    </row>
    <row r="325" spans="7:8" x14ac:dyDescent="0.25">
      <c r="G325" s="26"/>
      <c r="H325" s="26"/>
    </row>
    <row r="326" spans="7:8" x14ac:dyDescent="0.25">
      <c r="G326" s="26"/>
      <c r="H326" s="26"/>
    </row>
    <row r="327" spans="7:8" x14ac:dyDescent="0.25">
      <c r="G327" s="26"/>
      <c r="H327" s="26"/>
    </row>
    <row r="328" spans="7:8" x14ac:dyDescent="0.25">
      <c r="G328" s="26"/>
      <c r="H328" s="26"/>
    </row>
    <row r="329" spans="7:8" x14ac:dyDescent="0.25">
      <c r="G329" s="26"/>
      <c r="H329" s="26"/>
    </row>
    <row r="330" spans="7:8" x14ac:dyDescent="0.25">
      <c r="G330" s="26"/>
      <c r="H330" s="26"/>
    </row>
    <row r="331" spans="7:8" x14ac:dyDescent="0.25">
      <c r="G331" s="26"/>
      <c r="H331" s="26"/>
    </row>
    <row r="332" spans="7:8" x14ac:dyDescent="0.25">
      <c r="G332" s="26"/>
      <c r="H332" s="26"/>
    </row>
    <row r="333" spans="7:8" x14ac:dyDescent="0.25">
      <c r="G333" s="26"/>
      <c r="H333" s="26"/>
    </row>
    <row r="334" spans="7:8" x14ac:dyDescent="0.25">
      <c r="G334" s="26"/>
      <c r="H334" s="26"/>
    </row>
    <row r="335" spans="7:8" x14ac:dyDescent="0.25">
      <c r="G335" s="26"/>
      <c r="H335" s="26"/>
    </row>
    <row r="336" spans="7:8" x14ac:dyDescent="0.25">
      <c r="G336" s="26"/>
      <c r="H336" s="26"/>
    </row>
    <row r="337" spans="7:8" x14ac:dyDescent="0.25">
      <c r="G337" s="26"/>
      <c r="H337" s="26"/>
    </row>
    <row r="338" spans="7:8" x14ac:dyDescent="0.25">
      <c r="G338" s="26"/>
      <c r="H338" s="26"/>
    </row>
    <row r="339" spans="7:8" x14ac:dyDescent="0.25">
      <c r="G339" s="26"/>
      <c r="H339" s="26"/>
    </row>
    <row r="340" spans="7:8" x14ac:dyDescent="0.25">
      <c r="G340" s="26"/>
      <c r="H340" s="26"/>
    </row>
    <row r="341" spans="7:8" x14ac:dyDescent="0.25">
      <c r="G341" s="26"/>
      <c r="H341" s="26"/>
    </row>
    <row r="342" spans="7:8" x14ac:dyDescent="0.25">
      <c r="G342" s="26"/>
      <c r="H342" s="26"/>
    </row>
    <row r="343" spans="7:8" x14ac:dyDescent="0.25">
      <c r="G343" s="26"/>
      <c r="H343" s="26"/>
    </row>
    <row r="344" spans="7:8" x14ac:dyDescent="0.25">
      <c r="G344" s="26"/>
      <c r="H344" s="26"/>
    </row>
    <row r="345" spans="7:8" x14ac:dyDescent="0.25">
      <c r="G345" s="26"/>
      <c r="H345" s="26"/>
    </row>
    <row r="346" spans="7:8" x14ac:dyDescent="0.25">
      <c r="G346" s="26"/>
      <c r="H346" s="26"/>
    </row>
    <row r="347" spans="7:8" x14ac:dyDescent="0.25">
      <c r="G347" s="26"/>
      <c r="H347" s="26"/>
    </row>
    <row r="348" spans="7:8" x14ac:dyDescent="0.25">
      <c r="G348" s="26"/>
      <c r="H348" s="26"/>
    </row>
    <row r="349" spans="7:8" x14ac:dyDescent="0.25">
      <c r="G349" s="26"/>
      <c r="H349" s="26"/>
    </row>
    <row r="350" spans="7:8" x14ac:dyDescent="0.25">
      <c r="G350" s="26"/>
      <c r="H350" s="26"/>
    </row>
    <row r="351" spans="7:8" x14ac:dyDescent="0.25">
      <c r="G351" s="26"/>
      <c r="H351" s="26"/>
    </row>
    <row r="352" spans="7:8" x14ac:dyDescent="0.25">
      <c r="G352" s="26"/>
      <c r="H352" s="26"/>
    </row>
    <row r="353" spans="7:8" x14ac:dyDescent="0.25">
      <c r="G353" s="26"/>
      <c r="H353" s="26"/>
    </row>
    <row r="354" spans="7:8" x14ac:dyDescent="0.25">
      <c r="G354" s="26"/>
      <c r="H354" s="26"/>
    </row>
    <row r="355" spans="7:8" x14ac:dyDescent="0.25">
      <c r="G355" s="26"/>
      <c r="H355" s="26"/>
    </row>
    <row r="356" spans="7:8" x14ac:dyDescent="0.25">
      <c r="G356" s="26"/>
      <c r="H356" s="26"/>
    </row>
    <row r="357" spans="7:8" x14ac:dyDescent="0.25">
      <c r="G357" s="26"/>
      <c r="H357" s="26"/>
    </row>
    <row r="358" spans="7:8" x14ac:dyDescent="0.25">
      <c r="G358" s="26"/>
      <c r="H358" s="26"/>
    </row>
    <row r="359" spans="7:8" x14ac:dyDescent="0.25">
      <c r="G359" s="26"/>
      <c r="H359" s="26"/>
    </row>
    <row r="360" spans="7:8" x14ac:dyDescent="0.25">
      <c r="G360" s="26"/>
      <c r="H360" s="26"/>
    </row>
    <row r="361" spans="7:8" x14ac:dyDescent="0.25">
      <c r="G361" s="26"/>
      <c r="H361" s="26"/>
    </row>
    <row r="362" spans="7:8" x14ac:dyDescent="0.25">
      <c r="G362" s="26"/>
      <c r="H362" s="26"/>
    </row>
    <row r="363" spans="7:8" x14ac:dyDescent="0.25">
      <c r="G363" s="26"/>
      <c r="H363" s="26"/>
    </row>
    <row r="364" spans="7:8" x14ac:dyDescent="0.25">
      <c r="G364" s="26"/>
      <c r="H364" s="26"/>
    </row>
    <row r="365" spans="7:8" x14ac:dyDescent="0.25">
      <c r="G365" s="26"/>
      <c r="H365" s="26"/>
    </row>
    <row r="366" spans="7:8" x14ac:dyDescent="0.25">
      <c r="G366" s="26"/>
      <c r="H366" s="26"/>
    </row>
    <row r="367" spans="7:8" x14ac:dyDescent="0.25">
      <c r="G367" s="26"/>
      <c r="H367" s="26"/>
    </row>
    <row r="368" spans="7:8" x14ac:dyDescent="0.25">
      <c r="G368" s="26"/>
      <c r="H368" s="26"/>
    </row>
    <row r="369" spans="7:8" x14ac:dyDescent="0.25">
      <c r="G369" s="26"/>
      <c r="H369" s="26"/>
    </row>
    <row r="370" spans="7:8" x14ac:dyDescent="0.25">
      <c r="G370" s="26"/>
      <c r="H370" s="26"/>
    </row>
    <row r="371" spans="7:8" x14ac:dyDescent="0.25">
      <c r="G371" s="26"/>
      <c r="H371" s="26"/>
    </row>
    <row r="372" spans="7:8" x14ac:dyDescent="0.25">
      <c r="G372" s="26"/>
      <c r="H372" s="26"/>
    </row>
    <row r="373" spans="7:8" x14ac:dyDescent="0.25">
      <c r="G373" s="26"/>
      <c r="H373" s="26"/>
    </row>
    <row r="374" spans="7:8" x14ac:dyDescent="0.25">
      <c r="G374" s="26"/>
      <c r="H374" s="26"/>
    </row>
    <row r="375" spans="7:8" x14ac:dyDescent="0.25">
      <c r="G375" s="26"/>
      <c r="H375" s="26"/>
    </row>
    <row r="376" spans="7:8" x14ac:dyDescent="0.25">
      <c r="G376" s="26"/>
      <c r="H376" s="26"/>
    </row>
    <row r="377" spans="7:8" x14ac:dyDescent="0.25">
      <c r="G377" s="26"/>
      <c r="H377" s="26"/>
    </row>
    <row r="378" spans="7:8" x14ac:dyDescent="0.25">
      <c r="G378" s="26"/>
      <c r="H378" s="26"/>
    </row>
    <row r="379" spans="7:8" x14ac:dyDescent="0.25">
      <c r="G379" s="26"/>
      <c r="H379" s="26"/>
    </row>
    <row r="380" spans="7:8" x14ac:dyDescent="0.25">
      <c r="G380" s="26"/>
      <c r="H380" s="26"/>
    </row>
    <row r="381" spans="7:8" x14ac:dyDescent="0.25">
      <c r="G381" s="26"/>
      <c r="H381" s="26"/>
    </row>
    <row r="382" spans="7:8" x14ac:dyDescent="0.25">
      <c r="G382" s="26"/>
      <c r="H382" s="26"/>
    </row>
    <row r="383" spans="7:8" x14ac:dyDescent="0.25">
      <c r="G383" s="26"/>
      <c r="H383" s="26"/>
    </row>
    <row r="384" spans="7:8" x14ac:dyDescent="0.25">
      <c r="G384" s="26"/>
      <c r="H384" s="26"/>
    </row>
    <row r="385" spans="7:8" x14ac:dyDescent="0.25">
      <c r="G385" s="26"/>
      <c r="H385" s="26"/>
    </row>
    <row r="386" spans="7:8" x14ac:dyDescent="0.25">
      <c r="G386" s="26"/>
      <c r="H386" s="26"/>
    </row>
    <row r="387" spans="7:8" x14ac:dyDescent="0.25">
      <c r="G387" s="26"/>
      <c r="H387" s="26"/>
    </row>
    <row r="388" spans="7:8" x14ac:dyDescent="0.25">
      <c r="G388" s="26"/>
      <c r="H388" s="26"/>
    </row>
    <row r="389" spans="7:8" x14ac:dyDescent="0.25">
      <c r="G389" s="26"/>
      <c r="H389" s="26"/>
    </row>
    <row r="390" spans="7:8" x14ac:dyDescent="0.25">
      <c r="G390" s="26"/>
      <c r="H390" s="26"/>
    </row>
    <row r="391" spans="7:8" x14ac:dyDescent="0.25">
      <c r="G391" s="26"/>
      <c r="H391" s="26"/>
    </row>
    <row r="392" spans="7:8" x14ac:dyDescent="0.25">
      <c r="G392" s="26"/>
      <c r="H392" s="26"/>
    </row>
    <row r="393" spans="7:8" x14ac:dyDescent="0.25">
      <c r="G393" s="26"/>
      <c r="H393" s="26"/>
    </row>
    <row r="394" spans="7:8" x14ac:dyDescent="0.25">
      <c r="G394" s="26"/>
      <c r="H394" s="26"/>
    </row>
    <row r="395" spans="7:8" x14ac:dyDescent="0.25">
      <c r="G395" s="26"/>
      <c r="H395" s="26"/>
    </row>
    <row r="396" spans="7:8" x14ac:dyDescent="0.25">
      <c r="G396" s="26"/>
      <c r="H396" s="26"/>
    </row>
    <row r="397" spans="7:8" x14ac:dyDescent="0.25">
      <c r="G397" s="26"/>
      <c r="H397" s="26"/>
    </row>
    <row r="398" spans="7:8" x14ac:dyDescent="0.25">
      <c r="G398" s="26"/>
      <c r="H398" s="26"/>
    </row>
    <row r="399" spans="7:8" x14ac:dyDescent="0.25">
      <c r="G399" s="26"/>
      <c r="H399" s="26"/>
    </row>
    <row r="400" spans="7:8" x14ac:dyDescent="0.25">
      <c r="G400" s="26"/>
      <c r="H400" s="26"/>
    </row>
    <row r="401" spans="7:8" x14ac:dyDescent="0.25">
      <c r="G401" s="26"/>
      <c r="H401" s="26"/>
    </row>
    <row r="402" spans="7:8" x14ac:dyDescent="0.25">
      <c r="G402" s="26"/>
      <c r="H402" s="26"/>
    </row>
    <row r="403" spans="7:8" x14ac:dyDescent="0.25">
      <c r="G403" s="26"/>
      <c r="H403" s="26"/>
    </row>
    <row r="404" spans="7:8" x14ac:dyDescent="0.25">
      <c r="G404" s="26"/>
      <c r="H404" s="26"/>
    </row>
    <row r="405" spans="7:8" x14ac:dyDescent="0.25">
      <c r="G405" s="26"/>
      <c r="H405" s="26"/>
    </row>
    <row r="406" spans="7:8" x14ac:dyDescent="0.25">
      <c r="G406" s="26"/>
      <c r="H406" s="26"/>
    </row>
    <row r="407" spans="7:8" x14ac:dyDescent="0.25">
      <c r="G407" s="26"/>
      <c r="H407" s="26"/>
    </row>
    <row r="408" spans="7:8" x14ac:dyDescent="0.25">
      <c r="G408" s="26"/>
      <c r="H408" s="26"/>
    </row>
    <row r="409" spans="7:8" x14ac:dyDescent="0.25">
      <c r="G409" s="26"/>
      <c r="H409" s="26"/>
    </row>
    <row r="410" spans="7:8" x14ac:dyDescent="0.25">
      <c r="G410" s="26"/>
      <c r="H410" s="26"/>
    </row>
    <row r="411" spans="7:8" x14ac:dyDescent="0.25">
      <c r="G411" s="26"/>
      <c r="H411" s="26"/>
    </row>
    <row r="412" spans="7:8" x14ac:dyDescent="0.25">
      <c r="G412" s="26"/>
      <c r="H412" s="26"/>
    </row>
    <row r="413" spans="7:8" x14ac:dyDescent="0.25">
      <c r="G413" s="26"/>
      <c r="H413" s="26"/>
    </row>
    <row r="414" spans="7:8" x14ac:dyDescent="0.25">
      <c r="G414" s="26"/>
      <c r="H414" s="26"/>
    </row>
    <row r="415" spans="7:8" x14ac:dyDescent="0.25">
      <c r="G415" s="26"/>
      <c r="H415" s="26"/>
    </row>
    <row r="416" spans="7:8" x14ac:dyDescent="0.25">
      <c r="G416" s="26"/>
      <c r="H416" s="26"/>
    </row>
    <row r="417" spans="7:8" x14ac:dyDescent="0.25">
      <c r="G417" s="26"/>
      <c r="H417" s="26"/>
    </row>
    <row r="418" spans="7:8" x14ac:dyDescent="0.25">
      <c r="G418" s="26"/>
      <c r="H418" s="26"/>
    </row>
    <row r="419" spans="7:8" x14ac:dyDescent="0.25">
      <c r="G419" s="26"/>
      <c r="H419" s="26"/>
    </row>
    <row r="420" spans="7:8" x14ac:dyDescent="0.25">
      <c r="G420" s="26"/>
      <c r="H420" s="26"/>
    </row>
    <row r="421" spans="7:8" x14ac:dyDescent="0.25">
      <c r="G421" s="26"/>
      <c r="H421" s="26"/>
    </row>
    <row r="422" spans="7:8" x14ac:dyDescent="0.25">
      <c r="G422" s="26"/>
      <c r="H422" s="26"/>
    </row>
    <row r="423" spans="7:8" x14ac:dyDescent="0.25">
      <c r="G423" s="26"/>
      <c r="H423" s="26"/>
    </row>
    <row r="424" spans="7:8" x14ac:dyDescent="0.25">
      <c r="G424" s="26"/>
      <c r="H424" s="26"/>
    </row>
    <row r="425" spans="7:8" x14ac:dyDescent="0.25">
      <c r="G425" s="26"/>
      <c r="H425" s="26"/>
    </row>
    <row r="426" spans="7:8" x14ac:dyDescent="0.25">
      <c r="G426" s="26"/>
      <c r="H426" s="26"/>
    </row>
    <row r="427" spans="7:8" x14ac:dyDescent="0.25">
      <c r="G427" s="26"/>
      <c r="H427" s="26"/>
    </row>
    <row r="428" spans="7:8" x14ac:dyDescent="0.25">
      <c r="G428" s="26"/>
      <c r="H428" s="26"/>
    </row>
    <row r="429" spans="7:8" x14ac:dyDescent="0.25">
      <c r="G429" s="26"/>
      <c r="H429" s="26"/>
    </row>
    <row r="430" spans="7:8" x14ac:dyDescent="0.25">
      <c r="G430" s="26"/>
      <c r="H430" s="26"/>
    </row>
    <row r="431" spans="7:8" x14ac:dyDescent="0.25">
      <c r="G431" s="26"/>
      <c r="H431" s="26"/>
    </row>
    <row r="432" spans="7:8" x14ac:dyDescent="0.25">
      <c r="G432" s="26"/>
      <c r="H432" s="26"/>
    </row>
    <row r="433" spans="7:8" x14ac:dyDescent="0.25">
      <c r="G433" s="26"/>
      <c r="H433" s="26"/>
    </row>
    <row r="434" spans="7:8" x14ac:dyDescent="0.25">
      <c r="G434" s="26"/>
      <c r="H434" s="26"/>
    </row>
    <row r="435" spans="7:8" x14ac:dyDescent="0.25">
      <c r="G435" s="26"/>
      <c r="H435" s="26"/>
    </row>
    <row r="436" spans="7:8" x14ac:dyDescent="0.25">
      <c r="G436" s="26"/>
      <c r="H436" s="26"/>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436"/>
  <sheetViews>
    <sheetView topLeftCell="A25" workbookViewId="0">
      <selection activeCell="N5" sqref="N5:N52"/>
    </sheetView>
  </sheetViews>
  <sheetFormatPr defaultRowHeight="15" x14ac:dyDescent="0.25"/>
  <cols>
    <col min="1" max="1" width="44.5703125" customWidth="1"/>
    <col min="2" max="6" width="11.85546875" customWidth="1"/>
    <col min="7" max="8" width="11.28515625" style="3" customWidth="1"/>
    <col min="9" max="9" width="3.85546875" style="8" customWidth="1"/>
    <col min="10" max="13" width="3.85546875" customWidth="1"/>
    <col min="14" max="14" width="9.140625" style="9"/>
    <col min="16" max="17" width="3.85546875" customWidth="1"/>
    <col min="18" max="18" width="9.140625" style="9"/>
  </cols>
  <sheetData>
    <row r="1" spans="1:18" x14ac:dyDescent="0.25">
      <c r="A1" t="s">
        <v>32</v>
      </c>
      <c r="C1" t="str" cm="1">
        <f t="array" aca="1" ref="C1" ca="1">IF(ISERROR(INDIRECT("'[LoadShape.xlsx]" &amp; 'Load Shape Criteria'!$H$4 &amp; " 22'!$L4")),"Ensure LoadShape.xlsx is open to remove #REF errors","")</f>
        <v/>
      </c>
      <c r="I1" s="5"/>
      <c r="J1" s="6"/>
      <c r="K1" s="6"/>
      <c r="L1" s="6"/>
      <c r="M1" s="6"/>
      <c r="N1" s="7"/>
      <c r="P1" s="6"/>
      <c r="Q1" s="6"/>
      <c r="R1" s="7"/>
    </row>
    <row r="2" spans="1:18" x14ac:dyDescent="0.25">
      <c r="C2" s="3"/>
      <c r="D2" s="3"/>
      <c r="E2" s="3"/>
      <c r="F2" s="3"/>
      <c r="R2"/>
    </row>
    <row r="3" spans="1:18" s="15" customFormat="1" x14ac:dyDescent="0.25">
      <c r="A3" s="12" t="s">
        <v>5</v>
      </c>
      <c r="B3" s="13" t="s">
        <v>7</v>
      </c>
      <c r="C3" s="13" t="s">
        <v>6</v>
      </c>
      <c r="D3" s="13" t="s">
        <v>7</v>
      </c>
      <c r="E3" s="13" t="s">
        <v>7</v>
      </c>
      <c r="F3" s="13" t="s">
        <v>7</v>
      </c>
      <c r="G3" s="13"/>
      <c r="H3" s="13"/>
      <c r="I3" s="14"/>
      <c r="N3" s="16"/>
    </row>
    <row r="4" spans="1:18" x14ac:dyDescent="0.25">
      <c r="A4" s="2" t="s">
        <v>0</v>
      </c>
      <c r="B4" s="2" t="s">
        <v>29</v>
      </c>
      <c r="C4" s="4" t="s">
        <v>1</v>
      </c>
      <c r="D4" s="4" t="s">
        <v>2</v>
      </c>
      <c r="E4" s="4" t="s">
        <v>3</v>
      </c>
      <c r="F4" s="4" t="s">
        <v>4</v>
      </c>
      <c r="G4" s="4" t="s">
        <v>30</v>
      </c>
      <c r="H4" s="4"/>
      <c r="I4" s="10" t="s">
        <v>0</v>
      </c>
      <c r="J4" s="4" t="s">
        <v>1</v>
      </c>
      <c r="K4" s="4" t="s">
        <v>2</v>
      </c>
      <c r="L4" s="4" t="s">
        <v>3</v>
      </c>
      <c r="M4" s="4" t="s">
        <v>4</v>
      </c>
      <c r="N4" s="11" t="s">
        <v>5</v>
      </c>
      <c r="R4"/>
    </row>
    <row r="5" spans="1:18" x14ac:dyDescent="0.25">
      <c r="A5" t="s">
        <v>38</v>
      </c>
      <c r="B5">
        <v>2.9000000000000001E-2</v>
      </c>
      <c r="C5" s="3">
        <f>B5</f>
        <v>2.9000000000000001E-2</v>
      </c>
      <c r="D5" s="3" t="s">
        <v>35</v>
      </c>
      <c r="G5" s="26" t="str">
        <f>IF(ISERROR(FIND("T00:30:00",$A5)),"","          {
            ""settlementDay"": {
              ""settlementDayDate"": """&amp;SUBSTITUTE($A5,"00:30","00:00")&amp;""",
              ""periodDuration"": 30
            },
            ""consumptionPeriods"": [
")</f>
        <v xml:space="preserve">          {
            "settlementDay": {
              "settlementDayDate": "&lt;effectivedate -1cd YYYY-MM-DDT00:00:00+00:00&gt;",
              "periodDuration": 30
            },
            "consumptionPeriods": [
</v>
      </c>
      <c r="H5" s="26"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c r="R5"/>
    </row>
    <row r="6" spans="1:18" x14ac:dyDescent="0.25">
      <c r="A6" t="s">
        <v>39</v>
      </c>
      <c r="B6">
        <v>2.9000000000000001E-2</v>
      </c>
      <c r="C6" s="3">
        <f t="shared" ref="C6:C52" si="0">B6</f>
        <v>2.9000000000000001E-2</v>
      </c>
      <c r="D6" s="3" t="s">
        <v>35</v>
      </c>
      <c r="G6" s="26" t="str">
        <f t="shared" ref="G6:G52" si="1">IF(ISERROR(FIND("T00:30:00",$A6)),"","          {
            ""settlementDay"": {
              ""settlementDayDate"": """&amp;SUBSTITUTE($A6,"00:30","00:00")&amp;""",
              ""periodDuration"": 30
            },
            ""consumptionPeriods"": [
")</f>
        <v/>
      </c>
      <c r="H6" s="26"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c r="R6"/>
    </row>
    <row r="7" spans="1:18" x14ac:dyDescent="0.25">
      <c r="A7" t="s">
        <v>40</v>
      </c>
      <c r="B7">
        <v>2.9000000000000001E-2</v>
      </c>
      <c r="C7" s="3">
        <f t="shared" si="0"/>
        <v>2.9000000000000001E-2</v>
      </c>
      <c r="D7" s="3" t="s">
        <v>35</v>
      </c>
      <c r="G7" s="26" t="str">
        <f t="shared" si="1"/>
        <v/>
      </c>
      <c r="H7" s="26"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c r="R7"/>
    </row>
    <row r="8" spans="1:18" x14ac:dyDescent="0.25">
      <c r="A8" t="s">
        <v>41</v>
      </c>
      <c r="B8">
        <v>2.9000000000000001E-2</v>
      </c>
      <c r="C8" s="3">
        <f t="shared" si="0"/>
        <v>2.9000000000000001E-2</v>
      </c>
      <c r="D8" s="3" t="s">
        <v>35</v>
      </c>
      <c r="G8" s="26" t="str">
        <f t="shared" si="1"/>
        <v/>
      </c>
      <c r="H8" s="26"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c r="R8"/>
    </row>
    <row r="9" spans="1:18" x14ac:dyDescent="0.25">
      <c r="A9" t="s">
        <v>42</v>
      </c>
      <c r="B9">
        <v>2.9000000000000001E-2</v>
      </c>
      <c r="C9" s="3">
        <f t="shared" si="0"/>
        <v>2.9000000000000001E-2</v>
      </c>
      <c r="D9" s="3" t="s">
        <v>35</v>
      </c>
      <c r="G9" s="26" t="str">
        <f t="shared" si="1"/>
        <v/>
      </c>
      <c r="H9" s="26"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c r="R9"/>
    </row>
    <row r="10" spans="1:18" x14ac:dyDescent="0.25">
      <c r="A10" t="s">
        <v>43</v>
      </c>
      <c r="B10">
        <v>2.9000000000000001E-2</v>
      </c>
      <c r="C10" s="3">
        <f t="shared" si="0"/>
        <v>2.9000000000000001E-2</v>
      </c>
      <c r="D10" s="3" t="s">
        <v>35</v>
      </c>
      <c r="G10" s="26" t="str">
        <f t="shared" si="1"/>
        <v/>
      </c>
      <c r="H10" s="26"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c r="R10"/>
    </row>
    <row r="11" spans="1:18" x14ac:dyDescent="0.25">
      <c r="A11" t="s">
        <v>44</v>
      </c>
      <c r="B11">
        <v>3.0000000000000001E-3</v>
      </c>
      <c r="C11" s="3">
        <f t="shared" si="0"/>
        <v>3.0000000000000001E-3</v>
      </c>
      <c r="D11" s="3" t="s">
        <v>35</v>
      </c>
      <c r="G11" s="26" t="str">
        <f t="shared" si="1"/>
        <v/>
      </c>
      <c r="H11" s="26"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c r="R11"/>
    </row>
    <row r="12" spans="1:18" x14ac:dyDescent="0.25">
      <c r="A12" t="s">
        <v>45</v>
      </c>
      <c r="B12">
        <v>0</v>
      </c>
      <c r="C12" s="3">
        <f t="shared" si="0"/>
        <v>0</v>
      </c>
      <c r="D12" s="3" t="s">
        <v>35</v>
      </c>
      <c r="G12" s="26" t="str">
        <f t="shared" si="1"/>
        <v/>
      </c>
      <c r="H12" s="26"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c r="R12"/>
    </row>
    <row r="13" spans="1:18" x14ac:dyDescent="0.25">
      <c r="A13" t="s">
        <v>46</v>
      </c>
      <c r="B13">
        <v>0</v>
      </c>
      <c r="C13" s="3">
        <f t="shared" si="0"/>
        <v>0</v>
      </c>
      <c r="D13" s="3" t="s">
        <v>35</v>
      </c>
      <c r="G13" s="26" t="str">
        <f t="shared" si="1"/>
        <v/>
      </c>
      <c r="H13" s="26"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c r="R13"/>
    </row>
    <row r="14" spans="1:18" x14ac:dyDescent="0.25">
      <c r="A14" t="s">
        <v>47</v>
      </c>
      <c r="B14">
        <v>0</v>
      </c>
      <c r="C14" s="3">
        <f t="shared" si="0"/>
        <v>0</v>
      </c>
      <c r="D14" s="3" t="s">
        <v>35</v>
      </c>
      <c r="G14" s="26" t="str">
        <f t="shared" si="1"/>
        <v/>
      </c>
      <c r="H14" s="26"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c r="R14"/>
    </row>
    <row r="15" spans="1:18" x14ac:dyDescent="0.25">
      <c r="A15" t="s">
        <v>48</v>
      </c>
      <c r="B15">
        <v>0</v>
      </c>
      <c r="C15" s="3">
        <f t="shared" si="0"/>
        <v>0</v>
      </c>
      <c r="D15" s="3" t="s">
        <v>35</v>
      </c>
      <c r="G15" s="26" t="str">
        <f t="shared" si="1"/>
        <v/>
      </c>
      <c r="H15" s="26"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c r="R15"/>
    </row>
    <row r="16" spans="1:18" x14ac:dyDescent="0.25">
      <c r="A16" t="s">
        <v>49</v>
      </c>
      <c r="B16">
        <v>0</v>
      </c>
      <c r="C16" s="3">
        <f t="shared" si="0"/>
        <v>0</v>
      </c>
      <c r="D16" s="3" t="s">
        <v>35</v>
      </c>
      <c r="G16" s="26" t="str">
        <f t="shared" si="1"/>
        <v/>
      </c>
      <c r="H16" s="26"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c r="R16"/>
    </row>
    <row r="17" spans="1:18" x14ac:dyDescent="0.25">
      <c r="A17" t="s">
        <v>50</v>
      </c>
      <c r="B17">
        <v>0</v>
      </c>
      <c r="C17" s="3">
        <f t="shared" si="0"/>
        <v>0</v>
      </c>
      <c r="D17" s="3" t="s">
        <v>35</v>
      </c>
      <c r="G17" s="26" t="str">
        <f t="shared" si="1"/>
        <v/>
      </c>
      <c r="H17" s="26"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c r="R17"/>
    </row>
    <row r="18" spans="1:18" x14ac:dyDescent="0.25">
      <c r="A18" t="s">
        <v>51</v>
      </c>
      <c r="B18">
        <v>0</v>
      </c>
      <c r="C18" s="3">
        <f t="shared" si="0"/>
        <v>0</v>
      </c>
      <c r="D18" s="3" t="s">
        <v>35</v>
      </c>
      <c r="G18" s="26" t="str">
        <f t="shared" si="1"/>
        <v/>
      </c>
      <c r="H18" s="26"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c r="R18"/>
    </row>
    <row r="19" spans="1:18" x14ac:dyDescent="0.25">
      <c r="A19" t="s">
        <v>52</v>
      </c>
      <c r="B19">
        <v>0</v>
      </c>
      <c r="C19" s="3">
        <f t="shared" si="0"/>
        <v>0</v>
      </c>
      <c r="D19" s="3" t="s">
        <v>35</v>
      </c>
      <c r="G19" s="26" t="str">
        <f t="shared" si="1"/>
        <v/>
      </c>
      <c r="H19" s="26"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c r="R19"/>
    </row>
    <row r="20" spans="1:18" x14ac:dyDescent="0.25">
      <c r="A20" t="s">
        <v>53</v>
      </c>
      <c r="B20">
        <v>0</v>
      </c>
      <c r="C20" s="3">
        <f t="shared" si="0"/>
        <v>0</v>
      </c>
      <c r="D20" s="3" t="s">
        <v>35</v>
      </c>
      <c r="G20" s="26" t="str">
        <f t="shared" si="1"/>
        <v/>
      </c>
      <c r="H20" s="26"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c r="R20"/>
    </row>
    <row r="21" spans="1:18" x14ac:dyDescent="0.25">
      <c r="A21" t="s">
        <v>54</v>
      </c>
      <c r="B21">
        <v>0</v>
      </c>
      <c r="C21" s="3">
        <f t="shared" si="0"/>
        <v>0</v>
      </c>
      <c r="D21" s="3" t="s">
        <v>35</v>
      </c>
      <c r="G21" s="26" t="str">
        <f t="shared" si="1"/>
        <v/>
      </c>
      <c r="H21" s="26"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c r="R21"/>
    </row>
    <row r="22" spans="1:18" x14ac:dyDescent="0.25">
      <c r="A22" t="s">
        <v>55</v>
      </c>
      <c r="B22">
        <v>0</v>
      </c>
      <c r="C22" s="3">
        <f t="shared" si="0"/>
        <v>0</v>
      </c>
      <c r="D22" s="3" t="s">
        <v>35</v>
      </c>
      <c r="G22" s="26" t="str">
        <f t="shared" si="1"/>
        <v/>
      </c>
      <c r="H22" s="26"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c r="R22"/>
    </row>
    <row r="23" spans="1:18" x14ac:dyDescent="0.25">
      <c r="A23" t="s">
        <v>56</v>
      </c>
      <c r="B23">
        <v>0</v>
      </c>
      <c r="C23" s="3">
        <f t="shared" si="0"/>
        <v>0</v>
      </c>
      <c r="D23" s="3" t="s">
        <v>35</v>
      </c>
      <c r="G23" s="26" t="str">
        <f t="shared" si="1"/>
        <v/>
      </c>
      <c r="H23" s="26"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c r="R23"/>
    </row>
    <row r="24" spans="1:18" x14ac:dyDescent="0.25">
      <c r="A24" t="s">
        <v>57</v>
      </c>
      <c r="B24">
        <v>0</v>
      </c>
      <c r="C24" s="3">
        <f t="shared" si="0"/>
        <v>0</v>
      </c>
      <c r="D24" s="3" t="s">
        <v>35</v>
      </c>
      <c r="G24" s="26" t="str">
        <f t="shared" si="1"/>
        <v/>
      </c>
      <c r="H24" s="26"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c r="R24"/>
    </row>
    <row r="25" spans="1:18" x14ac:dyDescent="0.25">
      <c r="A25" t="s">
        <v>58</v>
      </c>
      <c r="B25">
        <v>0</v>
      </c>
      <c r="C25" s="3">
        <f t="shared" si="0"/>
        <v>0</v>
      </c>
      <c r="D25" s="3" t="s">
        <v>35</v>
      </c>
      <c r="G25" s="26" t="str">
        <f t="shared" si="1"/>
        <v/>
      </c>
      <c r="H25" s="26"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c r="R25"/>
    </row>
    <row r="26" spans="1:18" x14ac:dyDescent="0.25">
      <c r="A26" t="s">
        <v>59</v>
      </c>
      <c r="B26">
        <v>0</v>
      </c>
      <c r="C26" s="3">
        <f t="shared" si="0"/>
        <v>0</v>
      </c>
      <c r="D26" s="3" t="s">
        <v>35</v>
      </c>
      <c r="G26" s="26" t="str">
        <f t="shared" si="1"/>
        <v/>
      </c>
      <c r="H26" s="26"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c r="R26"/>
    </row>
    <row r="27" spans="1:18" x14ac:dyDescent="0.25">
      <c r="A27" t="s">
        <v>60</v>
      </c>
      <c r="B27">
        <v>0</v>
      </c>
      <c r="C27" s="3">
        <f t="shared" si="0"/>
        <v>0</v>
      </c>
      <c r="D27" s="3" t="s">
        <v>35</v>
      </c>
      <c r="G27" s="26" t="str">
        <f t="shared" si="1"/>
        <v/>
      </c>
      <c r="H27" s="26"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c r="R27"/>
    </row>
    <row r="28" spans="1:18" x14ac:dyDescent="0.25">
      <c r="A28" t="s">
        <v>61</v>
      </c>
      <c r="B28">
        <v>0</v>
      </c>
      <c r="C28" s="3">
        <f t="shared" si="0"/>
        <v>0</v>
      </c>
      <c r="D28" s="3" t="s">
        <v>35</v>
      </c>
      <c r="G28" s="26" t="str">
        <f t="shared" si="1"/>
        <v/>
      </c>
      <c r="H28" s="26"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c r="R28"/>
    </row>
    <row r="29" spans="1:18" x14ac:dyDescent="0.25">
      <c r="A29" t="s">
        <v>62</v>
      </c>
      <c r="B29">
        <v>0</v>
      </c>
      <c r="C29" s="3">
        <f t="shared" si="0"/>
        <v>0</v>
      </c>
      <c r="D29" s="3" t="s">
        <v>35</v>
      </c>
      <c r="G29" s="26" t="str">
        <f t="shared" si="1"/>
        <v/>
      </c>
      <c r="H29" s="26"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c r="R29"/>
    </row>
    <row r="30" spans="1:18" x14ac:dyDescent="0.25">
      <c r="A30" t="s">
        <v>63</v>
      </c>
      <c r="B30">
        <v>0</v>
      </c>
      <c r="C30" s="3">
        <f t="shared" si="0"/>
        <v>0</v>
      </c>
      <c r="D30" s="3" t="s">
        <v>35</v>
      </c>
      <c r="G30" s="26" t="str">
        <f t="shared" si="1"/>
        <v/>
      </c>
      <c r="H30" s="26"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c r="R30"/>
    </row>
    <row r="31" spans="1:18" x14ac:dyDescent="0.25">
      <c r="A31" t="s">
        <v>64</v>
      </c>
      <c r="B31">
        <v>0</v>
      </c>
      <c r="C31" s="3">
        <f t="shared" si="0"/>
        <v>0</v>
      </c>
      <c r="D31" s="3" t="s">
        <v>35</v>
      </c>
      <c r="G31" s="26" t="str">
        <f t="shared" si="1"/>
        <v/>
      </c>
      <c r="H31" s="26"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c r="R31"/>
    </row>
    <row r="32" spans="1:18" x14ac:dyDescent="0.25">
      <c r="A32" t="s">
        <v>65</v>
      </c>
      <c r="B32">
        <v>0</v>
      </c>
      <c r="C32" s="3">
        <f t="shared" si="0"/>
        <v>0</v>
      </c>
      <c r="D32" s="3" t="s">
        <v>35</v>
      </c>
      <c r="G32" s="26" t="str">
        <f t="shared" si="1"/>
        <v/>
      </c>
      <c r="H32" s="26"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c r="R32"/>
    </row>
    <row r="33" spans="1:18" x14ac:dyDescent="0.25">
      <c r="A33" t="s">
        <v>66</v>
      </c>
      <c r="B33">
        <v>0</v>
      </c>
      <c r="C33" s="3">
        <f t="shared" si="0"/>
        <v>0</v>
      </c>
      <c r="D33" s="3" t="s">
        <v>35</v>
      </c>
      <c r="G33" s="26" t="str">
        <f t="shared" si="1"/>
        <v/>
      </c>
      <c r="H33" s="26"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c r="R33"/>
    </row>
    <row r="34" spans="1:18" x14ac:dyDescent="0.25">
      <c r="A34" t="s">
        <v>67</v>
      </c>
      <c r="B34">
        <v>0</v>
      </c>
      <c r="C34" s="3">
        <f t="shared" si="0"/>
        <v>0</v>
      </c>
      <c r="D34" s="3" t="s">
        <v>35</v>
      </c>
      <c r="G34" s="26" t="str">
        <f t="shared" si="1"/>
        <v/>
      </c>
      <c r="H34" s="26"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c r="R34"/>
    </row>
    <row r="35" spans="1:18" x14ac:dyDescent="0.25">
      <c r="A35" t="s">
        <v>68</v>
      </c>
      <c r="B35">
        <v>0</v>
      </c>
      <c r="C35" s="3">
        <f t="shared" si="0"/>
        <v>0</v>
      </c>
      <c r="D35" s="3" t="s">
        <v>35</v>
      </c>
      <c r="G35" s="26" t="str">
        <f t="shared" si="1"/>
        <v/>
      </c>
      <c r="H35" s="26"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c r="R35"/>
    </row>
    <row r="36" spans="1:18" x14ac:dyDescent="0.25">
      <c r="A36" t="s">
        <v>69</v>
      </c>
      <c r="B36">
        <v>0</v>
      </c>
      <c r="C36" s="3">
        <f t="shared" si="0"/>
        <v>0</v>
      </c>
      <c r="D36" s="3" t="s">
        <v>35</v>
      </c>
      <c r="G36" s="26" t="str">
        <f t="shared" si="1"/>
        <v/>
      </c>
      <c r="H36" s="26"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c r="R36"/>
    </row>
    <row r="37" spans="1:18" x14ac:dyDescent="0.25">
      <c r="A37" t="s">
        <v>70</v>
      </c>
      <c r="B37">
        <v>0</v>
      </c>
      <c r="C37" s="3">
        <f t="shared" si="0"/>
        <v>0</v>
      </c>
      <c r="D37" s="3" t="s">
        <v>35</v>
      </c>
      <c r="G37" s="26" t="str">
        <f t="shared" si="1"/>
        <v/>
      </c>
      <c r="H37" s="26"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c r="R37"/>
    </row>
    <row r="38" spans="1:18" x14ac:dyDescent="0.25">
      <c r="A38" t="s">
        <v>71</v>
      </c>
      <c r="B38">
        <v>0</v>
      </c>
      <c r="C38" s="3">
        <f t="shared" si="0"/>
        <v>0</v>
      </c>
      <c r="D38" s="3" t="s">
        <v>35</v>
      </c>
      <c r="G38" s="26" t="str">
        <f t="shared" si="1"/>
        <v/>
      </c>
      <c r="H38" s="26"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c r="R38"/>
    </row>
    <row r="39" spans="1:18" x14ac:dyDescent="0.25">
      <c r="A39" t="s">
        <v>72</v>
      </c>
      <c r="B39">
        <v>0</v>
      </c>
      <c r="C39" s="3">
        <f t="shared" si="0"/>
        <v>0</v>
      </c>
      <c r="D39" s="3" t="s">
        <v>35</v>
      </c>
      <c r="G39" s="26" t="str">
        <f t="shared" si="1"/>
        <v/>
      </c>
      <c r="H39" s="26"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c r="R39"/>
    </row>
    <row r="40" spans="1:18" x14ac:dyDescent="0.25">
      <c r="A40" t="s">
        <v>73</v>
      </c>
      <c r="B40">
        <v>0</v>
      </c>
      <c r="C40" s="3">
        <f t="shared" si="0"/>
        <v>0</v>
      </c>
      <c r="D40" s="3" t="s">
        <v>35</v>
      </c>
      <c r="G40" s="26" t="str">
        <f t="shared" si="1"/>
        <v/>
      </c>
      <c r="H40" s="26"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c r="R40"/>
    </row>
    <row r="41" spans="1:18" x14ac:dyDescent="0.25">
      <c r="A41" t="s">
        <v>74</v>
      </c>
      <c r="B41">
        <v>0</v>
      </c>
      <c r="C41" s="3">
        <f t="shared" si="0"/>
        <v>0</v>
      </c>
      <c r="D41" s="3" t="s">
        <v>35</v>
      </c>
      <c r="G41" s="26" t="str">
        <f t="shared" si="1"/>
        <v/>
      </c>
      <c r="H41" s="26"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c r="R41"/>
    </row>
    <row r="42" spans="1:18" x14ac:dyDescent="0.25">
      <c r="A42" t="s">
        <v>75</v>
      </c>
      <c r="B42">
        <v>0</v>
      </c>
      <c r="C42" s="3">
        <f t="shared" si="0"/>
        <v>0</v>
      </c>
      <c r="D42" s="3" t="s">
        <v>35</v>
      </c>
      <c r="G42" s="26" t="str">
        <f t="shared" si="1"/>
        <v/>
      </c>
      <c r="H42" s="26"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c r="R42"/>
    </row>
    <row r="43" spans="1:18" x14ac:dyDescent="0.25">
      <c r="A43" t="s">
        <v>76</v>
      </c>
      <c r="B43">
        <v>0</v>
      </c>
      <c r="C43" s="3">
        <f t="shared" si="0"/>
        <v>0</v>
      </c>
      <c r="D43" s="3" t="s">
        <v>35</v>
      </c>
      <c r="G43" s="26" t="str">
        <f t="shared" si="1"/>
        <v/>
      </c>
      <c r="H43" s="26"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c r="R43"/>
    </row>
    <row r="44" spans="1:18" x14ac:dyDescent="0.25">
      <c r="A44" t="s">
        <v>77</v>
      </c>
      <c r="B44">
        <v>0</v>
      </c>
      <c r="C44" s="3">
        <f t="shared" si="0"/>
        <v>0</v>
      </c>
      <c r="D44" s="3" t="s">
        <v>35</v>
      </c>
      <c r="G44" s="26" t="str">
        <f t="shared" si="1"/>
        <v/>
      </c>
      <c r="H44" s="26"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c r="R44"/>
    </row>
    <row r="45" spans="1:18" x14ac:dyDescent="0.25">
      <c r="A45" t="s">
        <v>78</v>
      </c>
      <c r="B45">
        <v>0</v>
      </c>
      <c r="C45" s="3">
        <f t="shared" si="0"/>
        <v>0</v>
      </c>
      <c r="D45" s="3" t="s">
        <v>35</v>
      </c>
      <c r="G45" s="26" t="str">
        <f t="shared" si="1"/>
        <v/>
      </c>
      <c r="H45" s="26"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c r="R45"/>
    </row>
    <row r="46" spans="1:18" x14ac:dyDescent="0.25">
      <c r="A46" t="s">
        <v>79</v>
      </c>
      <c r="B46">
        <v>0</v>
      </c>
      <c r="C46" s="3">
        <f t="shared" si="0"/>
        <v>0</v>
      </c>
      <c r="D46" s="3" t="s">
        <v>35</v>
      </c>
      <c r="G46" s="26" t="str">
        <f t="shared" si="1"/>
        <v/>
      </c>
      <c r="H46" s="26"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c r="R46"/>
    </row>
    <row r="47" spans="1:18" x14ac:dyDescent="0.25">
      <c r="A47" t="s">
        <v>80</v>
      </c>
      <c r="B47">
        <v>2.7E-2</v>
      </c>
      <c r="C47" s="3">
        <f t="shared" si="0"/>
        <v>2.7E-2</v>
      </c>
      <c r="D47" s="3" t="s">
        <v>35</v>
      </c>
      <c r="G47" s="26" t="str">
        <f t="shared" si="1"/>
        <v/>
      </c>
      <c r="H47" s="26"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c r="R47"/>
    </row>
    <row r="48" spans="1:18" x14ac:dyDescent="0.25">
      <c r="A48" t="s">
        <v>81</v>
      </c>
      <c r="B48">
        <v>2.9000000000000001E-2</v>
      </c>
      <c r="C48" s="3">
        <f t="shared" si="0"/>
        <v>2.9000000000000001E-2</v>
      </c>
      <c r="D48" s="3" t="s">
        <v>35</v>
      </c>
      <c r="G48" s="26" t="str">
        <f t="shared" si="1"/>
        <v/>
      </c>
      <c r="H48" s="26"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c r="R48"/>
    </row>
    <row r="49" spans="1:18" x14ac:dyDescent="0.25">
      <c r="A49" t="s">
        <v>82</v>
      </c>
      <c r="B49">
        <v>2.9000000000000001E-2</v>
      </c>
      <c r="C49" s="3">
        <f t="shared" si="0"/>
        <v>2.9000000000000001E-2</v>
      </c>
      <c r="D49" s="3" t="s">
        <v>35</v>
      </c>
      <c r="G49" s="26" t="str">
        <f t="shared" si="1"/>
        <v/>
      </c>
      <c r="H49" s="26"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c r="R49"/>
    </row>
    <row r="50" spans="1:18" x14ac:dyDescent="0.25">
      <c r="A50" t="s">
        <v>83</v>
      </c>
      <c r="B50">
        <v>2.9000000000000001E-2</v>
      </c>
      <c r="C50" s="3">
        <f t="shared" si="0"/>
        <v>2.9000000000000001E-2</v>
      </c>
      <c r="D50" s="3" t="s">
        <v>35</v>
      </c>
      <c r="G50" s="26" t="str">
        <f t="shared" si="1"/>
        <v/>
      </c>
      <c r="H50" s="26"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c r="R50"/>
    </row>
    <row r="51" spans="1:18" x14ac:dyDescent="0.25">
      <c r="A51" t="s">
        <v>84</v>
      </c>
      <c r="B51">
        <v>2.9000000000000001E-2</v>
      </c>
      <c r="C51" s="3">
        <f t="shared" si="0"/>
        <v>2.9000000000000001E-2</v>
      </c>
      <c r="D51" s="3" t="s">
        <v>35</v>
      </c>
      <c r="G51" s="26" t="str">
        <f t="shared" si="1"/>
        <v/>
      </c>
      <c r="H51" s="26"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c r="R51"/>
    </row>
    <row r="52" spans="1:18" x14ac:dyDescent="0.25">
      <c r="A52" t="s">
        <v>37</v>
      </c>
      <c r="B52">
        <v>2.9000000000000001E-2</v>
      </c>
      <c r="C52" s="3">
        <f t="shared" si="0"/>
        <v>2.9000000000000001E-2</v>
      </c>
      <c r="D52" s="3" t="s">
        <v>35</v>
      </c>
      <c r="G52" s="26" t="str">
        <f t="shared" si="1"/>
        <v/>
      </c>
      <c r="H52" s="26"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c r="R52"/>
    </row>
    <row r="53" spans="1:18" x14ac:dyDescent="0.25">
      <c r="C53" s="3"/>
      <c r="D53" s="3"/>
      <c r="E53" s="3"/>
      <c r="F53" s="3"/>
      <c r="G53" s="26"/>
      <c r="H53" s="26"/>
      <c r="R53"/>
    </row>
    <row r="54" spans="1:18" x14ac:dyDescent="0.25">
      <c r="C54" s="3"/>
      <c r="D54" s="3"/>
      <c r="E54" s="3"/>
      <c r="F54" s="3"/>
      <c r="G54" s="26"/>
      <c r="H54" s="26"/>
      <c r="R54"/>
    </row>
    <row r="55" spans="1:18" x14ac:dyDescent="0.25">
      <c r="C55" s="3"/>
      <c r="D55" s="3"/>
      <c r="E55" s="3"/>
      <c r="F55" s="3"/>
      <c r="G55" s="26"/>
      <c r="H55" s="26"/>
      <c r="R55"/>
    </row>
    <row r="56" spans="1:18" x14ac:dyDescent="0.25">
      <c r="C56" s="3"/>
      <c r="D56" s="3"/>
      <c r="E56" s="3"/>
      <c r="F56" s="3"/>
      <c r="G56" s="26"/>
      <c r="H56" s="26"/>
      <c r="R56"/>
    </row>
    <row r="57" spans="1:18" x14ac:dyDescent="0.25">
      <c r="C57" s="3"/>
      <c r="D57" s="3"/>
      <c r="E57" s="3"/>
      <c r="F57" s="3"/>
      <c r="G57" s="26"/>
      <c r="H57" s="26"/>
      <c r="R57"/>
    </row>
    <row r="58" spans="1:18" x14ac:dyDescent="0.25">
      <c r="C58" s="3"/>
      <c r="D58" s="3"/>
      <c r="E58" s="3"/>
      <c r="F58" s="3"/>
      <c r="G58" s="26"/>
      <c r="H58" s="26"/>
      <c r="R58"/>
    </row>
    <row r="59" spans="1:18" x14ac:dyDescent="0.25">
      <c r="C59" s="3"/>
      <c r="D59" s="3"/>
      <c r="E59" s="3"/>
      <c r="F59" s="3"/>
      <c r="G59" s="26"/>
      <c r="H59" s="26"/>
      <c r="R59"/>
    </row>
    <row r="60" spans="1:18" x14ac:dyDescent="0.25">
      <c r="C60" s="3"/>
      <c r="D60" s="3"/>
      <c r="E60" s="3"/>
      <c r="F60" s="3"/>
      <c r="G60" s="26"/>
      <c r="H60" s="26"/>
      <c r="R60"/>
    </row>
    <row r="61" spans="1:18" x14ac:dyDescent="0.25">
      <c r="C61" s="3"/>
      <c r="D61" s="3"/>
      <c r="E61" s="3"/>
      <c r="F61" s="3"/>
      <c r="G61" s="26"/>
      <c r="H61" s="26"/>
      <c r="R61"/>
    </row>
    <row r="62" spans="1:18" x14ac:dyDescent="0.25">
      <c r="C62" s="3"/>
      <c r="D62" s="3"/>
      <c r="E62" s="3"/>
      <c r="F62" s="3"/>
      <c r="G62" s="26"/>
      <c r="H62" s="26"/>
      <c r="R62"/>
    </row>
    <row r="63" spans="1:18" x14ac:dyDescent="0.25">
      <c r="C63" s="3"/>
      <c r="D63" s="3"/>
      <c r="E63" s="3"/>
      <c r="F63" s="3"/>
      <c r="G63" s="26"/>
      <c r="H63" s="26"/>
      <c r="R63"/>
    </row>
    <row r="64" spans="1:18" x14ac:dyDescent="0.25">
      <c r="C64" s="3"/>
      <c r="D64" s="3"/>
      <c r="E64" s="3"/>
      <c r="F64" s="3"/>
      <c r="G64" s="26"/>
      <c r="H64" s="26"/>
      <c r="R64"/>
    </row>
    <row r="65" spans="3:18" x14ac:dyDescent="0.25">
      <c r="C65" s="3"/>
      <c r="D65" s="3"/>
      <c r="E65" s="3"/>
      <c r="F65" s="3"/>
      <c r="G65" s="26"/>
      <c r="H65" s="26"/>
      <c r="R65"/>
    </row>
    <row r="66" spans="3:18" x14ac:dyDescent="0.25">
      <c r="C66" s="3"/>
      <c r="D66" s="3"/>
      <c r="E66" s="3"/>
      <c r="F66" s="3"/>
      <c r="G66" s="26"/>
      <c r="H66" s="26"/>
      <c r="R66"/>
    </row>
    <row r="67" spans="3:18" x14ac:dyDescent="0.25">
      <c r="C67" s="3"/>
      <c r="D67" s="3"/>
      <c r="E67" s="3"/>
      <c r="F67" s="3"/>
      <c r="G67" s="26"/>
      <c r="H67" s="26"/>
      <c r="R67"/>
    </row>
    <row r="68" spans="3:18" x14ac:dyDescent="0.25">
      <c r="C68" s="3"/>
      <c r="D68" s="3"/>
      <c r="E68" s="3"/>
      <c r="F68" s="3"/>
      <c r="G68" s="26"/>
      <c r="H68" s="26"/>
      <c r="R68"/>
    </row>
    <row r="69" spans="3:18" x14ac:dyDescent="0.25">
      <c r="C69" s="3"/>
      <c r="D69" s="3"/>
      <c r="E69" s="3"/>
      <c r="F69" s="3"/>
      <c r="G69" s="26"/>
      <c r="H69" s="26"/>
      <c r="R69"/>
    </row>
    <row r="70" spans="3:18" x14ac:dyDescent="0.25">
      <c r="C70" s="3"/>
      <c r="D70" s="3"/>
      <c r="E70" s="3"/>
      <c r="F70" s="3"/>
      <c r="G70" s="26"/>
      <c r="H70" s="26"/>
      <c r="R70"/>
    </row>
    <row r="71" spans="3:18" x14ac:dyDescent="0.25">
      <c r="C71" s="3"/>
      <c r="D71" s="3"/>
      <c r="E71" s="3"/>
      <c r="F71" s="3"/>
      <c r="G71" s="26"/>
      <c r="H71" s="26"/>
      <c r="R71"/>
    </row>
    <row r="72" spans="3:18" x14ac:dyDescent="0.25">
      <c r="C72" s="3"/>
      <c r="D72" s="3"/>
      <c r="E72" s="3"/>
      <c r="F72" s="3"/>
      <c r="G72" s="26"/>
      <c r="H72" s="26"/>
      <c r="R72"/>
    </row>
    <row r="73" spans="3:18" x14ac:dyDescent="0.25">
      <c r="C73" s="3"/>
      <c r="D73" s="3"/>
      <c r="E73" s="3"/>
      <c r="F73" s="3"/>
      <c r="G73" s="26"/>
      <c r="H73" s="26"/>
      <c r="R73"/>
    </row>
    <row r="74" spans="3:18" x14ac:dyDescent="0.25">
      <c r="C74" s="3"/>
      <c r="D74" s="3"/>
      <c r="E74" s="3"/>
      <c r="F74" s="3"/>
      <c r="G74" s="26"/>
      <c r="H74" s="26"/>
      <c r="R74"/>
    </row>
    <row r="75" spans="3:18" x14ac:dyDescent="0.25">
      <c r="C75" s="3"/>
      <c r="D75" s="3"/>
      <c r="E75" s="3"/>
      <c r="F75" s="3"/>
      <c r="G75" s="26"/>
      <c r="H75" s="26"/>
      <c r="R75"/>
    </row>
    <row r="76" spans="3:18" x14ac:dyDescent="0.25">
      <c r="C76" s="3"/>
      <c r="D76" s="3"/>
      <c r="E76" s="3"/>
      <c r="F76" s="3"/>
      <c r="G76" s="26"/>
      <c r="H76" s="26"/>
      <c r="R76"/>
    </row>
    <row r="77" spans="3:18" x14ac:dyDescent="0.25">
      <c r="C77" s="3"/>
      <c r="D77" s="3"/>
      <c r="E77" s="3"/>
      <c r="F77" s="3"/>
      <c r="G77" s="26"/>
      <c r="H77" s="26"/>
      <c r="R77"/>
    </row>
    <row r="78" spans="3:18" x14ac:dyDescent="0.25">
      <c r="C78" s="3"/>
      <c r="D78" s="3"/>
      <c r="E78" s="3"/>
      <c r="F78" s="3"/>
      <c r="G78" s="26"/>
      <c r="H78" s="26"/>
      <c r="R78"/>
    </row>
    <row r="79" spans="3:18" x14ac:dyDescent="0.25">
      <c r="C79" s="3"/>
      <c r="D79" s="3"/>
      <c r="E79" s="3"/>
      <c r="F79" s="3"/>
      <c r="G79" s="26"/>
      <c r="H79" s="26"/>
      <c r="R79"/>
    </row>
    <row r="80" spans="3:18" x14ac:dyDescent="0.25">
      <c r="C80" s="3"/>
      <c r="D80" s="3"/>
      <c r="E80" s="3"/>
      <c r="F80" s="3"/>
      <c r="G80" s="26"/>
      <c r="H80" s="26"/>
      <c r="R80"/>
    </row>
    <row r="81" spans="3:18" x14ac:dyDescent="0.25">
      <c r="C81" s="3"/>
      <c r="D81" s="3"/>
      <c r="E81" s="3"/>
      <c r="F81" s="3"/>
      <c r="G81" s="26"/>
      <c r="H81" s="26"/>
      <c r="R81"/>
    </row>
    <row r="82" spans="3:18" x14ac:dyDescent="0.25">
      <c r="C82" s="3"/>
      <c r="D82" s="3"/>
      <c r="E82" s="3"/>
      <c r="F82" s="3"/>
      <c r="G82" s="26"/>
      <c r="H82" s="26"/>
      <c r="R82"/>
    </row>
    <row r="83" spans="3:18" x14ac:dyDescent="0.25">
      <c r="C83" s="3"/>
      <c r="D83" s="3"/>
      <c r="E83" s="3"/>
      <c r="F83" s="3"/>
      <c r="G83" s="26"/>
      <c r="H83" s="26"/>
      <c r="R83"/>
    </row>
    <row r="84" spans="3:18" x14ac:dyDescent="0.25">
      <c r="C84" s="3"/>
      <c r="D84" s="3"/>
      <c r="E84" s="3"/>
      <c r="F84" s="3"/>
      <c r="G84" s="26"/>
      <c r="H84" s="26"/>
      <c r="R84"/>
    </row>
    <row r="85" spans="3:18" x14ac:dyDescent="0.25">
      <c r="C85" s="3"/>
      <c r="D85" s="3"/>
      <c r="E85" s="3"/>
      <c r="F85" s="3"/>
      <c r="G85" s="26"/>
      <c r="H85" s="26"/>
      <c r="R85"/>
    </row>
    <row r="86" spans="3:18" x14ac:dyDescent="0.25">
      <c r="C86" s="3"/>
      <c r="D86" s="3"/>
      <c r="E86" s="3"/>
      <c r="F86" s="3"/>
      <c r="G86" s="26"/>
      <c r="H86" s="26"/>
      <c r="R86"/>
    </row>
    <row r="87" spans="3:18" x14ac:dyDescent="0.25">
      <c r="C87" s="3"/>
      <c r="D87" s="3"/>
      <c r="E87" s="3"/>
      <c r="F87" s="3"/>
      <c r="G87" s="26"/>
      <c r="H87" s="26"/>
      <c r="R87"/>
    </row>
    <row r="88" spans="3:18" x14ac:dyDescent="0.25">
      <c r="C88" s="3"/>
      <c r="D88" s="3"/>
      <c r="E88" s="3"/>
      <c r="F88" s="3"/>
      <c r="G88" s="26"/>
      <c r="H88" s="26"/>
      <c r="R88"/>
    </row>
    <row r="89" spans="3:18" x14ac:dyDescent="0.25">
      <c r="C89" s="3"/>
      <c r="D89" s="3"/>
      <c r="E89" s="3"/>
      <c r="F89" s="3"/>
      <c r="G89" s="26"/>
      <c r="H89" s="26"/>
      <c r="R89"/>
    </row>
    <row r="90" spans="3:18" x14ac:dyDescent="0.25">
      <c r="C90" s="3"/>
      <c r="D90" s="3"/>
      <c r="E90" s="3"/>
      <c r="F90" s="3"/>
      <c r="G90" s="26"/>
      <c r="H90" s="26"/>
      <c r="R90"/>
    </row>
    <row r="91" spans="3:18" x14ac:dyDescent="0.25">
      <c r="C91" s="3"/>
      <c r="D91" s="3"/>
      <c r="E91" s="3"/>
      <c r="F91" s="3"/>
      <c r="G91" s="26"/>
      <c r="H91" s="26"/>
      <c r="R91"/>
    </row>
    <row r="92" spans="3:18" x14ac:dyDescent="0.25">
      <c r="C92" s="3"/>
      <c r="D92" s="3"/>
      <c r="E92" s="3"/>
      <c r="F92" s="3"/>
      <c r="G92" s="26"/>
      <c r="H92" s="26"/>
      <c r="R92"/>
    </row>
    <row r="93" spans="3:18" x14ac:dyDescent="0.25">
      <c r="C93" s="3"/>
      <c r="D93" s="3"/>
      <c r="E93" s="3"/>
      <c r="F93" s="3"/>
      <c r="G93" s="26"/>
      <c r="H93" s="26"/>
      <c r="R93"/>
    </row>
    <row r="94" spans="3:18" x14ac:dyDescent="0.25">
      <c r="C94" s="3"/>
      <c r="D94" s="3"/>
      <c r="E94" s="3"/>
      <c r="F94" s="3"/>
      <c r="G94" s="26"/>
      <c r="H94" s="26"/>
      <c r="R94"/>
    </row>
    <row r="95" spans="3:18" x14ac:dyDescent="0.25">
      <c r="C95" s="3"/>
      <c r="D95" s="3"/>
      <c r="E95" s="3"/>
      <c r="F95" s="3"/>
      <c r="G95" s="26"/>
      <c r="H95" s="26"/>
      <c r="R95"/>
    </row>
    <row r="96" spans="3:18" x14ac:dyDescent="0.25">
      <c r="C96" s="3"/>
      <c r="D96" s="3"/>
      <c r="E96" s="3"/>
      <c r="F96" s="3"/>
      <c r="G96" s="26"/>
      <c r="H96" s="26"/>
      <c r="R96"/>
    </row>
    <row r="97" spans="3:18" x14ac:dyDescent="0.25">
      <c r="C97" s="3"/>
      <c r="D97" s="3"/>
      <c r="E97" s="3"/>
      <c r="F97" s="3"/>
      <c r="G97" s="26"/>
      <c r="H97" s="26"/>
      <c r="R97"/>
    </row>
    <row r="98" spans="3:18" x14ac:dyDescent="0.25">
      <c r="C98" s="3"/>
      <c r="D98" s="3"/>
      <c r="E98" s="3"/>
      <c r="F98" s="3"/>
      <c r="G98" s="26"/>
      <c r="H98" s="26"/>
      <c r="R98"/>
    </row>
    <row r="99" spans="3:18" x14ac:dyDescent="0.25">
      <c r="C99" s="3"/>
      <c r="D99" s="3"/>
      <c r="E99" s="3"/>
      <c r="F99" s="3"/>
      <c r="G99" s="26"/>
      <c r="H99" s="26"/>
      <c r="R99"/>
    </row>
    <row r="100" spans="3:18" x14ac:dyDescent="0.25">
      <c r="C100" s="3"/>
      <c r="D100" s="3"/>
      <c r="E100" s="3"/>
      <c r="F100" s="3"/>
      <c r="G100" s="26"/>
      <c r="H100" s="26"/>
      <c r="R100"/>
    </row>
    <row r="101" spans="3:18" x14ac:dyDescent="0.25">
      <c r="C101" s="3"/>
      <c r="D101" s="3"/>
      <c r="E101" s="3"/>
      <c r="F101" s="3"/>
      <c r="G101" s="26"/>
      <c r="H101" s="26"/>
      <c r="R101"/>
    </row>
    <row r="102" spans="3:18" x14ac:dyDescent="0.25">
      <c r="C102" s="3"/>
      <c r="D102" s="3"/>
      <c r="E102" s="3"/>
      <c r="F102" s="3"/>
      <c r="G102" s="26"/>
      <c r="H102" s="26"/>
      <c r="R102"/>
    </row>
    <row r="103" spans="3:18" x14ac:dyDescent="0.25">
      <c r="C103" s="3"/>
      <c r="D103" s="3"/>
      <c r="E103" s="3"/>
      <c r="F103" s="3"/>
      <c r="G103" s="26"/>
      <c r="H103" s="26"/>
      <c r="R103"/>
    </row>
    <row r="104" spans="3:18" x14ac:dyDescent="0.25">
      <c r="C104" s="3"/>
      <c r="D104" s="3"/>
      <c r="E104" s="3"/>
      <c r="F104" s="3"/>
      <c r="G104" s="26"/>
      <c r="H104" s="26"/>
      <c r="R104"/>
    </row>
    <row r="105" spans="3:18" x14ac:dyDescent="0.25">
      <c r="C105" s="3"/>
      <c r="D105" s="3"/>
      <c r="E105" s="3"/>
      <c r="F105" s="3"/>
      <c r="G105" s="26"/>
      <c r="H105" s="26"/>
      <c r="R105"/>
    </row>
    <row r="106" spans="3:18" x14ac:dyDescent="0.25">
      <c r="C106" s="3"/>
      <c r="D106" s="3"/>
      <c r="E106" s="3"/>
      <c r="F106" s="3"/>
      <c r="G106" s="26"/>
      <c r="H106" s="26"/>
      <c r="R106"/>
    </row>
    <row r="107" spans="3:18" x14ac:dyDescent="0.25">
      <c r="C107" s="3"/>
      <c r="D107" s="3"/>
      <c r="E107" s="3"/>
      <c r="F107" s="3"/>
      <c r="G107" s="26"/>
      <c r="H107" s="26"/>
      <c r="R107"/>
    </row>
    <row r="108" spans="3:18" x14ac:dyDescent="0.25">
      <c r="C108" s="3"/>
      <c r="D108" s="3"/>
      <c r="E108" s="3"/>
      <c r="F108" s="3"/>
      <c r="G108" s="26"/>
      <c r="H108" s="26"/>
      <c r="R108"/>
    </row>
    <row r="109" spans="3:18" x14ac:dyDescent="0.25">
      <c r="C109" s="3"/>
      <c r="D109" s="3"/>
      <c r="E109" s="3"/>
      <c r="F109" s="3"/>
      <c r="G109" s="26"/>
      <c r="H109" s="26"/>
      <c r="R109"/>
    </row>
    <row r="110" spans="3:18" x14ac:dyDescent="0.25">
      <c r="C110" s="3"/>
      <c r="D110" s="3"/>
      <c r="E110" s="3"/>
      <c r="F110" s="3"/>
      <c r="G110" s="26"/>
      <c r="H110" s="26"/>
      <c r="R110"/>
    </row>
    <row r="111" spans="3:18" x14ac:dyDescent="0.25">
      <c r="C111" s="3"/>
      <c r="D111" s="3"/>
      <c r="E111" s="3"/>
      <c r="F111" s="3"/>
      <c r="G111" s="26"/>
      <c r="H111" s="26"/>
      <c r="R111"/>
    </row>
    <row r="112" spans="3:18" x14ac:dyDescent="0.25">
      <c r="C112" s="3"/>
      <c r="D112" s="3"/>
      <c r="E112" s="3"/>
      <c r="F112" s="3"/>
      <c r="G112" s="26"/>
      <c r="H112" s="26"/>
      <c r="R112"/>
    </row>
    <row r="113" spans="3:18" x14ac:dyDescent="0.25">
      <c r="C113" s="3"/>
      <c r="D113" s="3"/>
      <c r="E113" s="3"/>
      <c r="F113" s="3"/>
      <c r="G113" s="26"/>
      <c r="H113" s="26"/>
      <c r="R113"/>
    </row>
    <row r="114" spans="3:18" x14ac:dyDescent="0.25">
      <c r="C114" s="3"/>
      <c r="D114" s="3"/>
      <c r="E114" s="3"/>
      <c r="F114" s="3"/>
      <c r="G114" s="26"/>
      <c r="H114" s="26"/>
      <c r="R114"/>
    </row>
    <row r="115" spans="3:18" x14ac:dyDescent="0.25">
      <c r="C115" s="3"/>
      <c r="D115" s="3"/>
      <c r="E115" s="3"/>
      <c r="F115" s="3"/>
      <c r="G115" s="26"/>
      <c r="H115" s="26"/>
      <c r="R115"/>
    </row>
    <row r="116" spans="3:18" x14ac:dyDescent="0.25">
      <c r="C116" s="3"/>
      <c r="D116" s="3"/>
      <c r="E116" s="3"/>
      <c r="F116" s="3"/>
      <c r="G116" s="26"/>
      <c r="H116" s="26"/>
      <c r="R116"/>
    </row>
    <row r="117" spans="3:18" x14ac:dyDescent="0.25">
      <c r="C117" s="3"/>
      <c r="D117" s="3"/>
      <c r="E117" s="3"/>
      <c r="F117" s="3"/>
      <c r="G117" s="26"/>
      <c r="H117" s="26"/>
      <c r="R117"/>
    </row>
    <row r="118" spans="3:18" x14ac:dyDescent="0.25">
      <c r="C118" s="3"/>
      <c r="D118" s="3"/>
      <c r="E118" s="3"/>
      <c r="F118" s="3"/>
      <c r="G118" s="26"/>
      <c r="H118" s="26"/>
      <c r="R118"/>
    </row>
    <row r="119" spans="3:18" x14ac:dyDescent="0.25">
      <c r="C119" s="3"/>
      <c r="D119" s="3"/>
      <c r="E119" s="3"/>
      <c r="F119" s="3"/>
      <c r="G119" s="26"/>
      <c r="H119" s="26"/>
      <c r="R119"/>
    </row>
    <row r="120" spans="3:18" x14ac:dyDescent="0.25">
      <c r="C120" s="3"/>
      <c r="D120" s="3"/>
      <c r="E120" s="3"/>
      <c r="F120" s="3"/>
      <c r="G120" s="26"/>
      <c r="H120" s="26"/>
      <c r="R120"/>
    </row>
    <row r="121" spans="3:18" x14ac:dyDescent="0.25">
      <c r="C121" s="3"/>
      <c r="D121" s="3"/>
      <c r="E121" s="3"/>
      <c r="F121" s="3"/>
      <c r="G121" s="26"/>
      <c r="H121" s="26"/>
      <c r="R121"/>
    </row>
    <row r="122" spans="3:18" x14ac:dyDescent="0.25">
      <c r="C122" s="3"/>
      <c r="D122" s="3"/>
      <c r="E122" s="3"/>
      <c r="F122" s="3"/>
      <c r="G122" s="26"/>
      <c r="H122" s="26"/>
      <c r="R122"/>
    </row>
    <row r="123" spans="3:18" x14ac:dyDescent="0.25">
      <c r="C123" s="3"/>
      <c r="D123" s="3"/>
      <c r="E123" s="3"/>
      <c r="F123" s="3"/>
      <c r="G123" s="26"/>
      <c r="H123" s="26"/>
      <c r="R123"/>
    </row>
    <row r="124" spans="3:18" x14ac:dyDescent="0.25">
      <c r="C124" s="3"/>
      <c r="D124" s="3"/>
      <c r="E124" s="3"/>
      <c r="F124" s="3"/>
      <c r="G124" s="26"/>
      <c r="H124" s="26"/>
      <c r="R124"/>
    </row>
    <row r="125" spans="3:18" x14ac:dyDescent="0.25">
      <c r="C125" s="3"/>
      <c r="D125" s="3"/>
      <c r="E125" s="3"/>
      <c r="F125" s="3"/>
      <c r="G125" s="26"/>
      <c r="H125" s="26"/>
      <c r="R125"/>
    </row>
    <row r="126" spans="3:18" x14ac:dyDescent="0.25">
      <c r="C126" s="3"/>
      <c r="D126" s="3"/>
      <c r="E126" s="3"/>
      <c r="F126" s="3"/>
      <c r="G126" s="26"/>
      <c r="H126" s="26"/>
      <c r="R126"/>
    </row>
    <row r="127" spans="3:18" x14ac:dyDescent="0.25">
      <c r="C127" s="3"/>
      <c r="D127" s="3"/>
      <c r="E127" s="3"/>
      <c r="F127" s="3"/>
      <c r="G127" s="26"/>
      <c r="H127" s="26"/>
      <c r="R127"/>
    </row>
    <row r="128" spans="3:18" x14ac:dyDescent="0.25">
      <c r="C128" s="3"/>
      <c r="D128" s="3"/>
      <c r="E128" s="3"/>
      <c r="F128" s="3"/>
      <c r="G128" s="26"/>
      <c r="H128" s="26"/>
      <c r="R128"/>
    </row>
    <row r="129" spans="3:18" x14ac:dyDescent="0.25">
      <c r="C129" s="3"/>
      <c r="D129" s="3"/>
      <c r="E129" s="3"/>
      <c r="F129" s="3"/>
      <c r="G129" s="26"/>
      <c r="H129" s="26"/>
      <c r="R129"/>
    </row>
    <row r="130" spans="3:18" x14ac:dyDescent="0.25">
      <c r="C130" s="3"/>
      <c r="D130" s="3"/>
      <c r="E130" s="3"/>
      <c r="F130" s="3"/>
      <c r="G130" s="26"/>
      <c r="H130" s="26"/>
      <c r="R130"/>
    </row>
    <row r="131" spans="3:18" x14ac:dyDescent="0.25">
      <c r="C131" s="3"/>
      <c r="D131" s="3"/>
      <c r="E131" s="3"/>
      <c r="F131" s="3"/>
      <c r="G131" s="26"/>
      <c r="H131" s="26"/>
      <c r="R131"/>
    </row>
    <row r="132" spans="3:18" x14ac:dyDescent="0.25">
      <c r="C132" s="3"/>
      <c r="D132" s="3"/>
      <c r="E132" s="3"/>
      <c r="F132" s="3"/>
      <c r="G132" s="26"/>
      <c r="H132" s="26"/>
      <c r="R132"/>
    </row>
    <row r="133" spans="3:18" x14ac:dyDescent="0.25">
      <c r="C133" s="3"/>
      <c r="D133" s="3"/>
      <c r="E133" s="3"/>
      <c r="F133" s="3"/>
      <c r="G133" s="26"/>
      <c r="H133" s="26"/>
      <c r="R133"/>
    </row>
    <row r="134" spans="3:18" x14ac:dyDescent="0.25">
      <c r="C134" s="3"/>
      <c r="D134" s="3"/>
      <c r="E134" s="3"/>
      <c r="F134" s="3"/>
      <c r="G134" s="26"/>
      <c r="H134" s="26"/>
      <c r="R134"/>
    </row>
    <row r="135" spans="3:18" x14ac:dyDescent="0.25">
      <c r="C135" s="3"/>
      <c r="D135" s="3"/>
      <c r="E135" s="3"/>
      <c r="F135" s="3"/>
      <c r="G135" s="26"/>
      <c r="H135" s="26"/>
      <c r="R135"/>
    </row>
    <row r="136" spans="3:18" x14ac:dyDescent="0.25">
      <c r="C136" s="3"/>
      <c r="D136" s="3"/>
      <c r="E136" s="3"/>
      <c r="F136" s="3"/>
      <c r="G136" s="26"/>
      <c r="H136" s="26"/>
      <c r="R136"/>
    </row>
    <row r="137" spans="3:18" x14ac:dyDescent="0.25">
      <c r="C137" s="3"/>
      <c r="D137" s="3"/>
      <c r="E137" s="3"/>
      <c r="F137" s="3"/>
      <c r="G137" s="26"/>
      <c r="H137" s="26"/>
      <c r="R137"/>
    </row>
    <row r="138" spans="3:18" x14ac:dyDescent="0.25">
      <c r="C138" s="3"/>
      <c r="D138" s="3"/>
      <c r="E138" s="3"/>
      <c r="F138" s="3"/>
      <c r="G138" s="26"/>
      <c r="H138" s="26"/>
      <c r="R138"/>
    </row>
    <row r="139" spans="3:18" x14ac:dyDescent="0.25">
      <c r="C139" s="3"/>
      <c r="D139" s="3"/>
      <c r="E139" s="3"/>
      <c r="F139" s="3"/>
      <c r="G139" s="26"/>
      <c r="H139" s="26"/>
      <c r="R139"/>
    </row>
    <row r="140" spans="3:18" x14ac:dyDescent="0.25">
      <c r="C140" s="3"/>
      <c r="D140" s="3"/>
      <c r="E140" s="3"/>
      <c r="F140" s="3"/>
      <c r="G140" s="26"/>
      <c r="H140" s="26"/>
      <c r="R140"/>
    </row>
    <row r="141" spans="3:18" x14ac:dyDescent="0.25">
      <c r="C141" s="3"/>
      <c r="D141" s="3"/>
      <c r="E141" s="3"/>
      <c r="F141" s="3"/>
      <c r="G141" s="26"/>
      <c r="H141" s="26"/>
      <c r="R141"/>
    </row>
    <row r="142" spans="3:18" x14ac:dyDescent="0.25">
      <c r="C142" s="3"/>
      <c r="D142" s="3"/>
      <c r="E142" s="3"/>
      <c r="F142" s="3"/>
      <c r="G142" s="26"/>
      <c r="H142" s="26"/>
      <c r="R142"/>
    </row>
    <row r="143" spans="3:18" x14ac:dyDescent="0.25">
      <c r="C143" s="3"/>
      <c r="D143" s="3"/>
      <c r="E143" s="3"/>
      <c r="F143" s="3"/>
      <c r="G143" s="26"/>
      <c r="H143" s="26"/>
      <c r="R143"/>
    </row>
    <row r="144" spans="3:18" x14ac:dyDescent="0.25">
      <c r="C144" s="3"/>
      <c r="D144" s="3"/>
      <c r="E144" s="3"/>
      <c r="F144" s="3"/>
      <c r="G144" s="26"/>
      <c r="H144" s="26"/>
      <c r="R144"/>
    </row>
    <row r="145" spans="3:18" x14ac:dyDescent="0.25">
      <c r="C145" s="3"/>
      <c r="D145" s="3"/>
      <c r="E145" s="3"/>
      <c r="F145" s="3"/>
      <c r="G145" s="26"/>
      <c r="H145" s="26"/>
      <c r="R145"/>
    </row>
    <row r="146" spans="3:18" x14ac:dyDescent="0.25">
      <c r="C146" s="3"/>
      <c r="D146" s="3"/>
      <c r="E146" s="3"/>
      <c r="F146" s="3"/>
      <c r="G146" s="26"/>
      <c r="H146" s="26"/>
      <c r="R146"/>
    </row>
    <row r="147" spans="3:18" x14ac:dyDescent="0.25">
      <c r="C147" s="3"/>
      <c r="D147" s="3"/>
      <c r="E147" s="3"/>
      <c r="F147" s="3"/>
      <c r="G147" s="26"/>
      <c r="H147" s="26"/>
      <c r="R147"/>
    </row>
    <row r="148" spans="3:18" x14ac:dyDescent="0.25">
      <c r="C148" s="3"/>
      <c r="D148" s="3"/>
      <c r="E148" s="3"/>
      <c r="F148" s="3"/>
      <c r="G148" s="26"/>
      <c r="H148" s="26"/>
      <c r="R148"/>
    </row>
    <row r="149" spans="3:18" x14ac:dyDescent="0.25">
      <c r="C149" s="3"/>
      <c r="D149" s="3"/>
      <c r="E149" s="3"/>
      <c r="F149" s="3"/>
      <c r="G149" s="26"/>
      <c r="H149" s="26"/>
      <c r="R149"/>
    </row>
    <row r="150" spans="3:18" x14ac:dyDescent="0.25">
      <c r="C150" s="3"/>
      <c r="D150" s="3"/>
      <c r="E150" s="3"/>
      <c r="F150" s="3"/>
      <c r="G150" s="26"/>
      <c r="H150" s="26"/>
      <c r="R150"/>
    </row>
    <row r="151" spans="3:18" x14ac:dyDescent="0.25">
      <c r="C151" s="3"/>
      <c r="D151" s="3"/>
      <c r="E151" s="3"/>
      <c r="F151" s="3"/>
      <c r="G151" s="26"/>
      <c r="H151" s="26"/>
      <c r="R151"/>
    </row>
    <row r="152" spans="3:18" x14ac:dyDescent="0.25">
      <c r="C152" s="3"/>
      <c r="D152" s="3"/>
      <c r="E152" s="3"/>
      <c r="F152" s="3"/>
      <c r="G152" s="26"/>
      <c r="H152" s="26"/>
      <c r="R152"/>
    </row>
    <row r="153" spans="3:18" x14ac:dyDescent="0.25">
      <c r="C153" s="3"/>
      <c r="D153" s="3"/>
      <c r="E153" s="3"/>
      <c r="F153" s="3"/>
      <c r="G153" s="26"/>
      <c r="H153" s="26"/>
      <c r="R153"/>
    </row>
    <row r="154" spans="3:18" x14ac:dyDescent="0.25">
      <c r="C154" s="3"/>
      <c r="D154" s="3"/>
      <c r="E154" s="3"/>
      <c r="F154" s="3"/>
      <c r="G154" s="26"/>
      <c r="H154" s="26"/>
      <c r="R154"/>
    </row>
    <row r="155" spans="3:18" x14ac:dyDescent="0.25">
      <c r="C155" s="3"/>
      <c r="D155" s="3"/>
      <c r="E155" s="3"/>
      <c r="F155" s="3"/>
      <c r="G155" s="26"/>
      <c r="H155" s="26"/>
      <c r="R155"/>
    </row>
    <row r="156" spans="3:18" x14ac:dyDescent="0.25">
      <c r="C156" s="3"/>
      <c r="D156" s="3"/>
      <c r="E156" s="3"/>
      <c r="F156" s="3"/>
      <c r="G156" s="26"/>
      <c r="H156" s="26"/>
      <c r="R156"/>
    </row>
    <row r="157" spans="3:18" x14ac:dyDescent="0.25">
      <c r="C157" s="3"/>
      <c r="D157" s="3"/>
      <c r="E157" s="3"/>
      <c r="F157" s="3"/>
      <c r="G157" s="26"/>
      <c r="H157" s="26"/>
      <c r="R157"/>
    </row>
    <row r="158" spans="3:18" x14ac:dyDescent="0.25">
      <c r="C158" s="3"/>
      <c r="D158" s="3"/>
      <c r="E158" s="3"/>
      <c r="F158" s="3"/>
      <c r="G158" s="26"/>
      <c r="H158" s="26"/>
      <c r="R158"/>
    </row>
    <row r="159" spans="3:18" x14ac:dyDescent="0.25">
      <c r="C159" s="3"/>
      <c r="D159" s="3"/>
      <c r="E159" s="3"/>
      <c r="F159" s="3"/>
      <c r="G159" s="26"/>
      <c r="H159" s="26"/>
      <c r="R159"/>
    </row>
    <row r="160" spans="3:18" x14ac:dyDescent="0.25">
      <c r="C160" s="3"/>
      <c r="D160" s="3"/>
      <c r="E160" s="3"/>
      <c r="F160" s="3"/>
      <c r="G160" s="26"/>
      <c r="H160" s="26"/>
      <c r="R160"/>
    </row>
    <row r="161" spans="3:18" x14ac:dyDescent="0.25">
      <c r="C161" s="3"/>
      <c r="D161" s="3"/>
      <c r="E161" s="3"/>
      <c r="F161" s="3"/>
      <c r="G161" s="26"/>
      <c r="H161" s="26"/>
      <c r="R161"/>
    </row>
    <row r="162" spans="3:18" x14ac:dyDescent="0.25">
      <c r="C162" s="3"/>
      <c r="D162" s="3"/>
      <c r="E162" s="3"/>
      <c r="F162" s="3"/>
      <c r="G162" s="26"/>
      <c r="H162" s="26"/>
      <c r="R162"/>
    </row>
    <row r="163" spans="3:18" x14ac:dyDescent="0.25">
      <c r="C163" s="3"/>
      <c r="D163" s="3"/>
      <c r="E163" s="3"/>
      <c r="F163" s="3"/>
      <c r="G163" s="26"/>
      <c r="H163" s="26"/>
      <c r="R163"/>
    </row>
    <row r="164" spans="3:18" x14ac:dyDescent="0.25">
      <c r="C164" s="3"/>
      <c r="D164" s="3"/>
      <c r="E164" s="3"/>
      <c r="F164" s="3"/>
      <c r="G164" s="26"/>
      <c r="H164" s="26"/>
      <c r="R164"/>
    </row>
    <row r="165" spans="3:18" x14ac:dyDescent="0.25">
      <c r="C165" s="3"/>
      <c r="D165" s="3"/>
      <c r="E165" s="3"/>
      <c r="F165" s="3"/>
      <c r="G165" s="26"/>
      <c r="H165" s="26"/>
      <c r="R165"/>
    </row>
    <row r="166" spans="3:18" x14ac:dyDescent="0.25">
      <c r="C166" s="3"/>
      <c r="D166" s="3"/>
      <c r="E166" s="3"/>
      <c r="F166" s="3"/>
      <c r="G166" s="26"/>
      <c r="H166" s="26"/>
      <c r="R166"/>
    </row>
    <row r="167" spans="3:18" x14ac:dyDescent="0.25">
      <c r="C167" s="3"/>
      <c r="D167" s="3"/>
      <c r="E167" s="3"/>
      <c r="F167" s="3"/>
      <c r="G167" s="26"/>
      <c r="H167" s="26"/>
      <c r="R167"/>
    </row>
    <row r="168" spans="3:18" x14ac:dyDescent="0.25">
      <c r="C168" s="3"/>
      <c r="D168" s="3"/>
      <c r="E168" s="3"/>
      <c r="F168" s="3"/>
      <c r="G168" s="26"/>
      <c r="H168" s="26"/>
      <c r="R168"/>
    </row>
    <row r="169" spans="3:18" x14ac:dyDescent="0.25">
      <c r="C169" s="3"/>
      <c r="D169" s="3"/>
      <c r="E169" s="3"/>
      <c r="F169" s="3"/>
      <c r="G169" s="26"/>
      <c r="H169" s="26"/>
      <c r="R169"/>
    </row>
    <row r="170" spans="3:18" x14ac:dyDescent="0.25">
      <c r="C170" s="3"/>
      <c r="D170" s="3"/>
      <c r="E170" s="3"/>
      <c r="F170" s="3"/>
      <c r="G170" s="26"/>
      <c r="H170" s="26"/>
      <c r="R170"/>
    </row>
    <row r="171" spans="3:18" x14ac:dyDescent="0.25">
      <c r="C171" s="3"/>
      <c r="D171" s="3"/>
      <c r="E171" s="3"/>
      <c r="F171" s="3"/>
      <c r="G171" s="26"/>
      <c r="H171" s="26"/>
      <c r="R171"/>
    </row>
    <row r="172" spans="3:18" x14ac:dyDescent="0.25">
      <c r="C172" s="3"/>
      <c r="D172" s="3"/>
      <c r="E172" s="3"/>
      <c r="F172" s="3"/>
      <c r="G172" s="26"/>
      <c r="H172" s="26"/>
      <c r="R172"/>
    </row>
    <row r="173" spans="3:18" x14ac:dyDescent="0.25">
      <c r="C173" s="3"/>
      <c r="D173" s="3"/>
      <c r="E173" s="3"/>
      <c r="F173" s="3"/>
      <c r="G173" s="26"/>
      <c r="H173" s="26"/>
      <c r="R173"/>
    </row>
    <row r="174" spans="3:18" x14ac:dyDescent="0.25">
      <c r="C174" s="3"/>
      <c r="D174" s="3"/>
      <c r="E174" s="3"/>
      <c r="F174" s="3"/>
      <c r="G174" s="26"/>
      <c r="H174" s="26"/>
      <c r="R174"/>
    </row>
    <row r="175" spans="3:18" x14ac:dyDescent="0.25">
      <c r="C175" s="3"/>
      <c r="D175" s="3"/>
      <c r="E175" s="3"/>
      <c r="F175" s="3"/>
      <c r="G175" s="26"/>
      <c r="H175" s="26"/>
      <c r="R175"/>
    </row>
    <row r="176" spans="3:18" x14ac:dyDescent="0.25">
      <c r="C176" s="3"/>
      <c r="D176" s="3"/>
      <c r="E176" s="3"/>
      <c r="F176" s="3"/>
      <c r="G176" s="26"/>
      <c r="H176" s="26"/>
      <c r="R176"/>
    </row>
    <row r="177" spans="3:18" x14ac:dyDescent="0.25">
      <c r="C177" s="3"/>
      <c r="D177" s="3"/>
      <c r="E177" s="3"/>
      <c r="F177" s="3"/>
      <c r="G177" s="26"/>
      <c r="H177" s="26"/>
      <c r="R177"/>
    </row>
    <row r="178" spans="3:18" x14ac:dyDescent="0.25">
      <c r="C178" s="3"/>
      <c r="D178" s="3"/>
      <c r="E178" s="3"/>
      <c r="F178" s="3"/>
      <c r="G178" s="26"/>
      <c r="H178" s="26"/>
      <c r="R178"/>
    </row>
    <row r="179" spans="3:18" x14ac:dyDescent="0.25">
      <c r="C179" s="3"/>
      <c r="D179" s="3"/>
      <c r="E179" s="3"/>
      <c r="F179" s="3"/>
      <c r="G179" s="26"/>
      <c r="H179" s="26"/>
      <c r="R179"/>
    </row>
    <row r="180" spans="3:18" x14ac:dyDescent="0.25">
      <c r="C180" s="3"/>
      <c r="D180" s="3"/>
      <c r="E180" s="3"/>
      <c r="F180" s="3"/>
      <c r="G180" s="26"/>
      <c r="H180" s="26"/>
      <c r="R180"/>
    </row>
    <row r="181" spans="3:18" x14ac:dyDescent="0.25">
      <c r="C181" s="3"/>
      <c r="D181" s="3"/>
      <c r="E181" s="3"/>
      <c r="F181" s="3"/>
      <c r="G181" s="26"/>
      <c r="H181" s="26"/>
      <c r="R181"/>
    </row>
    <row r="182" spans="3:18" x14ac:dyDescent="0.25">
      <c r="C182" s="3"/>
      <c r="D182" s="3"/>
      <c r="E182" s="3"/>
      <c r="F182" s="3"/>
      <c r="G182" s="26"/>
      <c r="H182" s="26"/>
      <c r="R182"/>
    </row>
    <row r="183" spans="3:18" x14ac:dyDescent="0.25">
      <c r="C183" s="3"/>
      <c r="D183" s="3"/>
      <c r="E183" s="3"/>
      <c r="F183" s="3"/>
      <c r="G183" s="26"/>
      <c r="H183" s="26"/>
      <c r="R183"/>
    </row>
    <row r="184" spans="3:18" x14ac:dyDescent="0.25">
      <c r="C184" s="3"/>
      <c r="D184" s="3"/>
      <c r="E184" s="3"/>
      <c r="F184" s="3"/>
      <c r="G184" s="26"/>
      <c r="H184" s="26"/>
      <c r="R184"/>
    </row>
    <row r="185" spans="3:18" x14ac:dyDescent="0.25">
      <c r="C185" s="3"/>
      <c r="D185" s="3"/>
      <c r="E185" s="3"/>
      <c r="F185" s="3"/>
      <c r="G185" s="26"/>
      <c r="H185" s="26"/>
      <c r="R185"/>
    </row>
    <row r="186" spans="3:18" x14ac:dyDescent="0.25">
      <c r="C186" s="3"/>
      <c r="D186" s="3"/>
      <c r="E186" s="3"/>
      <c r="F186" s="3"/>
      <c r="G186" s="26"/>
      <c r="H186" s="26"/>
      <c r="R186"/>
    </row>
    <row r="187" spans="3:18" x14ac:dyDescent="0.25">
      <c r="C187" s="3"/>
      <c r="D187" s="3"/>
      <c r="E187" s="3"/>
      <c r="F187" s="3"/>
      <c r="G187" s="26"/>
      <c r="H187" s="26"/>
      <c r="R187"/>
    </row>
    <row r="188" spans="3:18" x14ac:dyDescent="0.25">
      <c r="C188" s="3"/>
      <c r="D188" s="3"/>
      <c r="E188" s="3"/>
      <c r="F188" s="3"/>
      <c r="G188" s="26"/>
      <c r="H188" s="26"/>
      <c r="R188"/>
    </row>
    <row r="189" spans="3:18" x14ac:dyDescent="0.25">
      <c r="C189" s="3"/>
      <c r="D189" s="3"/>
      <c r="E189" s="3"/>
      <c r="F189" s="3"/>
      <c r="G189" s="26"/>
      <c r="H189" s="26"/>
      <c r="R189"/>
    </row>
    <row r="190" spans="3:18" x14ac:dyDescent="0.25">
      <c r="C190" s="3"/>
      <c r="D190" s="3"/>
      <c r="E190" s="3"/>
      <c r="F190" s="3"/>
      <c r="G190" s="26"/>
      <c r="H190" s="26"/>
      <c r="R190"/>
    </row>
    <row r="191" spans="3:18" x14ac:dyDescent="0.25">
      <c r="C191" s="3"/>
      <c r="D191" s="3"/>
      <c r="E191" s="3"/>
      <c r="F191" s="3"/>
      <c r="G191" s="26"/>
      <c r="H191" s="26"/>
      <c r="R191"/>
    </row>
    <row r="192" spans="3:18" x14ac:dyDescent="0.25">
      <c r="C192" s="3"/>
      <c r="D192" s="3"/>
      <c r="E192" s="3"/>
      <c r="F192" s="3"/>
      <c r="G192" s="26"/>
      <c r="H192" s="26"/>
      <c r="R192"/>
    </row>
    <row r="193" spans="3:18" x14ac:dyDescent="0.25">
      <c r="C193" s="3"/>
      <c r="D193" s="3"/>
      <c r="E193" s="3"/>
      <c r="F193" s="3"/>
      <c r="G193" s="26"/>
      <c r="H193" s="26"/>
      <c r="R193"/>
    </row>
    <row r="194" spans="3:18" x14ac:dyDescent="0.25">
      <c r="C194" s="3"/>
      <c r="D194" s="3"/>
      <c r="E194" s="3"/>
      <c r="F194" s="3"/>
      <c r="G194" s="26"/>
      <c r="H194" s="26"/>
      <c r="R194"/>
    </row>
    <row r="195" spans="3:18" x14ac:dyDescent="0.25">
      <c r="C195" s="3"/>
      <c r="D195" s="3"/>
      <c r="E195" s="3"/>
      <c r="F195" s="3"/>
      <c r="G195" s="26"/>
      <c r="H195" s="26"/>
      <c r="R195"/>
    </row>
    <row r="196" spans="3:18" x14ac:dyDescent="0.25">
      <c r="C196" s="3"/>
      <c r="D196" s="3"/>
      <c r="E196" s="3"/>
      <c r="F196" s="3"/>
      <c r="G196" s="26"/>
      <c r="H196" s="26"/>
      <c r="R196"/>
    </row>
    <row r="197" spans="3:18" x14ac:dyDescent="0.25">
      <c r="C197" s="3"/>
      <c r="D197" s="3"/>
      <c r="E197" s="3"/>
      <c r="F197" s="3"/>
      <c r="G197" s="26"/>
      <c r="H197" s="26"/>
      <c r="R197"/>
    </row>
    <row r="198" spans="3:18" x14ac:dyDescent="0.25">
      <c r="C198" s="3"/>
      <c r="D198" s="3"/>
      <c r="E198" s="3"/>
      <c r="F198" s="3"/>
      <c r="G198" s="26"/>
      <c r="H198" s="26"/>
      <c r="R198"/>
    </row>
    <row r="199" spans="3:18" x14ac:dyDescent="0.25">
      <c r="C199" s="3"/>
      <c r="D199" s="3"/>
      <c r="E199" s="3"/>
      <c r="F199" s="3"/>
      <c r="G199" s="26"/>
      <c r="H199" s="26"/>
      <c r="R199"/>
    </row>
    <row r="200" spans="3:18" x14ac:dyDescent="0.25">
      <c r="C200" s="3"/>
      <c r="D200" s="3"/>
      <c r="E200" s="3"/>
      <c r="F200" s="3"/>
      <c r="G200" s="26"/>
      <c r="H200" s="26"/>
      <c r="R200"/>
    </row>
    <row r="201" spans="3:18" x14ac:dyDescent="0.25">
      <c r="C201" s="3"/>
      <c r="D201" s="3"/>
      <c r="E201" s="3"/>
      <c r="F201" s="3"/>
      <c r="G201" s="26"/>
      <c r="H201" s="26"/>
      <c r="R201"/>
    </row>
    <row r="202" spans="3:18" x14ac:dyDescent="0.25">
      <c r="C202" s="3"/>
      <c r="D202" s="3"/>
      <c r="E202" s="3"/>
      <c r="F202" s="3"/>
      <c r="G202" s="26"/>
      <c r="H202" s="26"/>
      <c r="R202"/>
    </row>
    <row r="203" spans="3:18" x14ac:dyDescent="0.25">
      <c r="C203" s="3"/>
      <c r="D203" s="3"/>
      <c r="E203" s="3"/>
      <c r="F203" s="3"/>
      <c r="G203" s="26"/>
      <c r="H203" s="26"/>
      <c r="R203"/>
    </row>
    <row r="204" spans="3:18" x14ac:dyDescent="0.25">
      <c r="C204" s="3"/>
      <c r="D204" s="3"/>
      <c r="E204" s="3"/>
      <c r="F204" s="3"/>
      <c r="G204" s="26"/>
      <c r="H204" s="26"/>
      <c r="R204"/>
    </row>
    <row r="205" spans="3:18" x14ac:dyDescent="0.25">
      <c r="C205" s="3"/>
      <c r="D205" s="3"/>
      <c r="E205" s="3"/>
      <c r="F205" s="3"/>
      <c r="G205" s="26"/>
      <c r="H205" s="26"/>
      <c r="R205"/>
    </row>
    <row r="206" spans="3:18" x14ac:dyDescent="0.25">
      <c r="C206" s="3"/>
      <c r="D206" s="3"/>
      <c r="E206" s="3"/>
      <c r="F206" s="3"/>
      <c r="G206" s="26"/>
      <c r="H206" s="26"/>
      <c r="R206"/>
    </row>
    <row r="207" spans="3:18" x14ac:dyDescent="0.25">
      <c r="C207" s="3"/>
      <c r="D207" s="3"/>
      <c r="E207" s="3"/>
      <c r="F207" s="3"/>
      <c r="G207" s="26"/>
      <c r="H207" s="26"/>
      <c r="R207"/>
    </row>
    <row r="208" spans="3:18" x14ac:dyDescent="0.25">
      <c r="C208" s="3"/>
      <c r="D208" s="3"/>
      <c r="E208" s="3"/>
      <c r="F208" s="3"/>
      <c r="G208" s="26"/>
      <c r="H208" s="26"/>
      <c r="R208"/>
    </row>
    <row r="209" spans="3:18" x14ac:dyDescent="0.25">
      <c r="C209" s="3"/>
      <c r="D209" s="3"/>
      <c r="E209" s="3"/>
      <c r="F209" s="3"/>
      <c r="G209" s="26"/>
      <c r="H209" s="26"/>
      <c r="R209"/>
    </row>
    <row r="210" spans="3:18" x14ac:dyDescent="0.25">
      <c r="C210" s="3"/>
      <c r="D210" s="3"/>
      <c r="E210" s="3"/>
      <c r="F210" s="3"/>
      <c r="G210" s="26"/>
      <c r="H210" s="26"/>
      <c r="R210"/>
    </row>
    <row r="211" spans="3:18" x14ac:dyDescent="0.25">
      <c r="C211" s="3"/>
      <c r="D211" s="3"/>
      <c r="E211" s="3"/>
      <c r="F211" s="3"/>
      <c r="G211" s="26"/>
      <c r="H211" s="26"/>
      <c r="R211"/>
    </row>
    <row r="212" spans="3:18" x14ac:dyDescent="0.25">
      <c r="C212" s="3"/>
      <c r="D212" s="3"/>
      <c r="E212" s="3"/>
      <c r="F212" s="3"/>
      <c r="G212" s="26"/>
      <c r="H212" s="26"/>
      <c r="R212"/>
    </row>
    <row r="213" spans="3:18" x14ac:dyDescent="0.25">
      <c r="C213" s="3"/>
      <c r="D213" s="3"/>
      <c r="E213" s="3"/>
      <c r="F213" s="3"/>
      <c r="G213" s="26"/>
      <c r="H213" s="26"/>
      <c r="R213"/>
    </row>
    <row r="214" spans="3:18" x14ac:dyDescent="0.25">
      <c r="C214" s="3"/>
      <c r="D214" s="3"/>
      <c r="E214" s="3"/>
      <c r="F214" s="3"/>
      <c r="G214" s="26"/>
      <c r="H214" s="26"/>
      <c r="R214"/>
    </row>
    <row r="215" spans="3:18" x14ac:dyDescent="0.25">
      <c r="C215" s="3"/>
      <c r="D215" s="3"/>
      <c r="E215" s="3"/>
      <c r="F215" s="3"/>
      <c r="G215" s="26"/>
      <c r="H215" s="26"/>
      <c r="R215"/>
    </row>
    <row r="216" spans="3:18" x14ac:dyDescent="0.25">
      <c r="C216" s="3"/>
      <c r="D216" s="3"/>
      <c r="E216" s="3"/>
      <c r="F216" s="3"/>
      <c r="G216" s="26"/>
      <c r="H216" s="26"/>
      <c r="R216"/>
    </row>
    <row r="217" spans="3:18" x14ac:dyDescent="0.25">
      <c r="C217" s="3"/>
      <c r="D217" s="3"/>
      <c r="E217" s="3"/>
      <c r="F217" s="3"/>
      <c r="G217" s="26"/>
      <c r="H217" s="26"/>
      <c r="R217"/>
    </row>
    <row r="218" spans="3:18" x14ac:dyDescent="0.25">
      <c r="C218" s="3"/>
      <c r="D218" s="3"/>
      <c r="E218" s="3"/>
      <c r="F218" s="3"/>
      <c r="G218" s="26"/>
      <c r="H218" s="26"/>
      <c r="R218"/>
    </row>
    <row r="219" spans="3:18" x14ac:dyDescent="0.25">
      <c r="C219" s="3"/>
      <c r="D219" s="3"/>
      <c r="E219" s="3"/>
      <c r="F219" s="3"/>
      <c r="G219" s="26"/>
      <c r="H219" s="26"/>
      <c r="R219"/>
    </row>
    <row r="220" spans="3:18" x14ac:dyDescent="0.25">
      <c r="C220" s="3"/>
      <c r="D220" s="3"/>
      <c r="E220" s="3"/>
      <c r="F220" s="3"/>
      <c r="G220" s="26"/>
      <c r="H220" s="26"/>
      <c r="R220"/>
    </row>
    <row r="221" spans="3:18" x14ac:dyDescent="0.25">
      <c r="C221" s="3"/>
      <c r="D221" s="3"/>
      <c r="E221" s="3"/>
      <c r="F221" s="3"/>
      <c r="G221" s="26"/>
      <c r="H221" s="26"/>
      <c r="R221"/>
    </row>
    <row r="222" spans="3:18" x14ac:dyDescent="0.25">
      <c r="C222" s="3"/>
      <c r="D222" s="3"/>
      <c r="E222" s="3"/>
      <c r="F222" s="3"/>
      <c r="G222" s="26"/>
      <c r="H222" s="26"/>
      <c r="R222"/>
    </row>
    <row r="223" spans="3:18" x14ac:dyDescent="0.25">
      <c r="C223" s="3"/>
      <c r="D223" s="3"/>
      <c r="E223" s="3"/>
      <c r="F223" s="3"/>
      <c r="G223" s="26"/>
      <c r="H223" s="26"/>
      <c r="R223"/>
    </row>
    <row r="224" spans="3:18" x14ac:dyDescent="0.25">
      <c r="C224" s="3"/>
      <c r="D224" s="3"/>
      <c r="E224" s="3"/>
      <c r="F224" s="3"/>
      <c r="G224" s="26"/>
      <c r="H224" s="26"/>
      <c r="R224"/>
    </row>
    <row r="225" spans="3:18" x14ac:dyDescent="0.25">
      <c r="C225" s="3"/>
      <c r="D225" s="3"/>
      <c r="E225" s="3"/>
      <c r="F225" s="3"/>
      <c r="G225" s="26"/>
      <c r="H225" s="26"/>
      <c r="R225"/>
    </row>
    <row r="226" spans="3:18" x14ac:dyDescent="0.25">
      <c r="C226" s="3"/>
      <c r="D226" s="3"/>
      <c r="E226" s="3"/>
      <c r="F226" s="3"/>
      <c r="G226" s="26"/>
      <c r="H226" s="26"/>
      <c r="R226"/>
    </row>
    <row r="227" spans="3:18" x14ac:dyDescent="0.25">
      <c r="C227" s="3"/>
      <c r="D227" s="3"/>
      <c r="E227" s="3"/>
      <c r="F227" s="3"/>
      <c r="G227" s="26"/>
      <c r="H227" s="26"/>
      <c r="R227"/>
    </row>
    <row r="228" spans="3:18" x14ac:dyDescent="0.25">
      <c r="C228" s="3"/>
      <c r="D228" s="3"/>
      <c r="E228" s="3"/>
      <c r="F228" s="3"/>
      <c r="G228" s="26"/>
      <c r="H228" s="26"/>
      <c r="R228"/>
    </row>
    <row r="229" spans="3:18" x14ac:dyDescent="0.25">
      <c r="C229" s="3"/>
      <c r="D229" s="3"/>
      <c r="E229" s="3"/>
      <c r="F229" s="3"/>
      <c r="G229" s="26"/>
      <c r="H229" s="26"/>
      <c r="R229"/>
    </row>
    <row r="230" spans="3:18" x14ac:dyDescent="0.25">
      <c r="C230" s="3"/>
      <c r="D230" s="3"/>
      <c r="E230" s="3"/>
      <c r="F230" s="3"/>
      <c r="G230" s="26"/>
      <c r="H230" s="26"/>
      <c r="R230"/>
    </row>
    <row r="231" spans="3:18" x14ac:dyDescent="0.25">
      <c r="C231" s="3"/>
      <c r="D231" s="3"/>
      <c r="E231" s="3"/>
      <c r="F231" s="3"/>
      <c r="G231" s="26"/>
      <c r="H231" s="26"/>
      <c r="R231"/>
    </row>
    <row r="232" spans="3:18" x14ac:dyDescent="0.25">
      <c r="C232" s="3"/>
      <c r="D232" s="3"/>
      <c r="E232" s="3"/>
      <c r="F232" s="3"/>
      <c r="G232" s="26"/>
      <c r="H232" s="26"/>
      <c r="R232"/>
    </row>
    <row r="233" spans="3:18" x14ac:dyDescent="0.25">
      <c r="C233" s="3"/>
      <c r="D233" s="3"/>
      <c r="E233" s="3"/>
      <c r="F233" s="3"/>
      <c r="G233" s="26"/>
      <c r="H233" s="26"/>
      <c r="R233"/>
    </row>
    <row r="234" spans="3:18" x14ac:dyDescent="0.25">
      <c r="C234" s="3"/>
      <c r="D234" s="3"/>
      <c r="E234" s="3"/>
      <c r="F234" s="3"/>
      <c r="G234" s="26"/>
      <c r="H234" s="26"/>
      <c r="R234"/>
    </row>
    <row r="235" spans="3:18" x14ac:dyDescent="0.25">
      <c r="C235" s="3"/>
      <c r="D235" s="3"/>
      <c r="E235" s="3"/>
      <c r="F235" s="3"/>
      <c r="G235" s="26"/>
      <c r="H235" s="26"/>
      <c r="R235"/>
    </row>
    <row r="236" spans="3:18" x14ac:dyDescent="0.25">
      <c r="C236" s="3"/>
      <c r="D236" s="3"/>
      <c r="E236" s="3"/>
      <c r="F236" s="3"/>
      <c r="G236" s="26"/>
      <c r="H236" s="26"/>
      <c r="R236"/>
    </row>
    <row r="237" spans="3:18" x14ac:dyDescent="0.25">
      <c r="C237" s="3"/>
      <c r="D237" s="3"/>
      <c r="E237" s="3"/>
      <c r="F237" s="3"/>
      <c r="G237" s="26"/>
      <c r="H237" s="26"/>
      <c r="R237"/>
    </row>
    <row r="238" spans="3:18" x14ac:dyDescent="0.25">
      <c r="C238" s="3"/>
      <c r="D238" s="3"/>
      <c r="E238" s="3"/>
      <c r="F238" s="3"/>
      <c r="G238" s="26"/>
      <c r="H238" s="26"/>
      <c r="R238"/>
    </row>
    <row r="239" spans="3:18" x14ac:dyDescent="0.25">
      <c r="C239" s="3"/>
      <c r="D239" s="3"/>
      <c r="E239" s="3"/>
      <c r="F239" s="3"/>
      <c r="G239" s="26"/>
      <c r="H239" s="26"/>
      <c r="R239"/>
    </row>
    <row r="240" spans="3:18" x14ac:dyDescent="0.25">
      <c r="C240" s="3"/>
      <c r="D240" s="3"/>
      <c r="E240" s="3"/>
      <c r="F240" s="3"/>
      <c r="G240" s="26"/>
      <c r="H240" s="26"/>
      <c r="R240"/>
    </row>
    <row r="241" spans="3:18" x14ac:dyDescent="0.25">
      <c r="C241" s="3"/>
      <c r="D241" s="3"/>
      <c r="E241" s="3"/>
      <c r="F241" s="3"/>
      <c r="G241" s="26"/>
      <c r="H241" s="26"/>
      <c r="R241"/>
    </row>
    <row r="242" spans="3:18" x14ac:dyDescent="0.25">
      <c r="C242" s="3"/>
      <c r="D242" s="3"/>
      <c r="E242" s="3"/>
      <c r="F242" s="3"/>
      <c r="G242" s="26"/>
      <c r="H242" s="26"/>
      <c r="R242"/>
    </row>
    <row r="243" spans="3:18" x14ac:dyDescent="0.25">
      <c r="C243" s="3"/>
      <c r="D243" s="3"/>
      <c r="E243" s="3"/>
      <c r="F243" s="3"/>
      <c r="G243" s="26"/>
      <c r="H243" s="26"/>
      <c r="R243"/>
    </row>
    <row r="244" spans="3:18" x14ac:dyDescent="0.25">
      <c r="C244" s="3"/>
      <c r="D244" s="3"/>
      <c r="E244" s="3"/>
      <c r="F244" s="3"/>
      <c r="G244" s="26"/>
      <c r="H244" s="26"/>
      <c r="R244"/>
    </row>
    <row r="245" spans="3:18" x14ac:dyDescent="0.25">
      <c r="C245" s="3"/>
      <c r="D245" s="3"/>
      <c r="E245" s="3"/>
      <c r="F245" s="3"/>
      <c r="G245" s="26"/>
      <c r="H245" s="26"/>
      <c r="R245"/>
    </row>
    <row r="246" spans="3:18" x14ac:dyDescent="0.25">
      <c r="C246" s="3"/>
      <c r="D246" s="3"/>
      <c r="E246" s="3"/>
      <c r="F246" s="3"/>
      <c r="G246" s="26"/>
      <c r="H246" s="26"/>
      <c r="R246"/>
    </row>
    <row r="247" spans="3:18" x14ac:dyDescent="0.25">
      <c r="C247" s="3"/>
      <c r="D247" s="3"/>
      <c r="E247" s="3"/>
      <c r="F247" s="3"/>
      <c r="G247" s="26"/>
      <c r="H247" s="26"/>
      <c r="R247"/>
    </row>
    <row r="248" spans="3:18" x14ac:dyDescent="0.25">
      <c r="C248" s="3"/>
      <c r="D248" s="3"/>
      <c r="E248" s="3"/>
      <c r="F248" s="3"/>
      <c r="G248" s="26"/>
      <c r="H248" s="26"/>
      <c r="R248"/>
    </row>
    <row r="249" spans="3:18" x14ac:dyDescent="0.25">
      <c r="C249" s="3"/>
      <c r="D249" s="3"/>
      <c r="E249" s="3"/>
      <c r="F249" s="3"/>
      <c r="G249" s="26"/>
      <c r="H249" s="26"/>
      <c r="R249"/>
    </row>
    <row r="250" spans="3:18" x14ac:dyDescent="0.25">
      <c r="C250" s="3"/>
      <c r="D250" s="3"/>
      <c r="E250" s="3"/>
      <c r="F250" s="3"/>
      <c r="G250" s="26"/>
      <c r="H250" s="26"/>
      <c r="R250"/>
    </row>
    <row r="251" spans="3:18" x14ac:dyDescent="0.25">
      <c r="C251" s="3"/>
      <c r="D251" s="3"/>
      <c r="E251" s="3"/>
      <c r="F251" s="3"/>
      <c r="G251" s="26"/>
      <c r="H251" s="26"/>
      <c r="R251"/>
    </row>
    <row r="252" spans="3:18" x14ac:dyDescent="0.25">
      <c r="C252" s="3"/>
      <c r="D252" s="3"/>
      <c r="E252" s="3"/>
      <c r="F252" s="3"/>
      <c r="G252" s="26"/>
      <c r="H252" s="26"/>
      <c r="R252"/>
    </row>
    <row r="253" spans="3:18" x14ac:dyDescent="0.25">
      <c r="C253" s="3"/>
      <c r="D253" s="3"/>
      <c r="E253" s="3"/>
      <c r="F253" s="3"/>
      <c r="G253" s="26"/>
      <c r="H253" s="26"/>
      <c r="R253"/>
    </row>
    <row r="254" spans="3:18" x14ac:dyDescent="0.25">
      <c r="C254" s="3"/>
      <c r="D254" s="3"/>
      <c r="E254" s="3"/>
      <c r="F254" s="3"/>
      <c r="G254" s="26"/>
      <c r="H254" s="26"/>
      <c r="R254"/>
    </row>
    <row r="255" spans="3:18" x14ac:dyDescent="0.25">
      <c r="C255" s="3"/>
      <c r="D255" s="3"/>
      <c r="E255" s="3"/>
      <c r="F255" s="3"/>
      <c r="G255" s="26"/>
      <c r="H255" s="26"/>
      <c r="R255"/>
    </row>
    <row r="256" spans="3:18" x14ac:dyDescent="0.25">
      <c r="C256" s="3"/>
      <c r="D256" s="3"/>
      <c r="E256" s="3"/>
      <c r="F256" s="3"/>
      <c r="G256" s="26"/>
      <c r="H256" s="26"/>
      <c r="R256"/>
    </row>
    <row r="257" spans="3:18" x14ac:dyDescent="0.25">
      <c r="C257" s="3"/>
      <c r="D257" s="3"/>
      <c r="E257" s="3"/>
      <c r="F257" s="3"/>
      <c r="G257" s="26"/>
      <c r="H257" s="26"/>
      <c r="R257"/>
    </row>
    <row r="258" spans="3:18" x14ac:dyDescent="0.25">
      <c r="C258" s="3"/>
      <c r="D258" s="3"/>
      <c r="E258" s="3"/>
      <c r="F258" s="3"/>
      <c r="G258" s="26"/>
      <c r="H258" s="26"/>
      <c r="R258"/>
    </row>
    <row r="259" spans="3:18" x14ac:dyDescent="0.25">
      <c r="C259" s="3"/>
      <c r="D259" s="3"/>
      <c r="E259" s="3"/>
      <c r="F259" s="3"/>
      <c r="G259" s="26"/>
      <c r="H259" s="26"/>
      <c r="R259"/>
    </row>
    <row r="260" spans="3:18" x14ac:dyDescent="0.25">
      <c r="C260" s="3"/>
      <c r="D260" s="3"/>
      <c r="E260" s="3"/>
      <c r="F260" s="3"/>
      <c r="G260" s="26"/>
      <c r="H260" s="26"/>
      <c r="R260"/>
    </row>
    <row r="261" spans="3:18" x14ac:dyDescent="0.25">
      <c r="C261" s="3"/>
      <c r="D261" s="3"/>
      <c r="E261" s="3"/>
      <c r="F261" s="3"/>
      <c r="G261" s="26"/>
      <c r="H261" s="26"/>
      <c r="R261"/>
    </row>
    <row r="262" spans="3:18" x14ac:dyDescent="0.25">
      <c r="C262" s="3"/>
      <c r="D262" s="3"/>
      <c r="E262" s="3"/>
      <c r="F262" s="3"/>
      <c r="G262" s="26"/>
      <c r="H262" s="26"/>
      <c r="R262"/>
    </row>
    <row r="263" spans="3:18" x14ac:dyDescent="0.25">
      <c r="C263" s="3"/>
      <c r="D263" s="3"/>
      <c r="E263" s="3"/>
      <c r="F263" s="3"/>
      <c r="G263" s="26"/>
      <c r="H263" s="26"/>
      <c r="R263"/>
    </row>
    <row r="264" spans="3:18" x14ac:dyDescent="0.25">
      <c r="C264" s="3"/>
      <c r="D264" s="3"/>
      <c r="E264" s="3"/>
      <c r="F264" s="3"/>
      <c r="G264" s="26"/>
      <c r="H264" s="26"/>
      <c r="R264"/>
    </row>
    <row r="265" spans="3:18" x14ac:dyDescent="0.25">
      <c r="C265" s="3"/>
      <c r="D265" s="3"/>
      <c r="E265" s="3"/>
      <c r="F265" s="3"/>
      <c r="G265" s="26"/>
      <c r="H265" s="26"/>
      <c r="R265"/>
    </row>
    <row r="266" spans="3:18" x14ac:dyDescent="0.25">
      <c r="C266" s="3"/>
      <c r="D266" s="3"/>
      <c r="E266" s="3"/>
      <c r="F266" s="3"/>
      <c r="G266" s="26"/>
      <c r="H266" s="26"/>
      <c r="R266"/>
    </row>
    <row r="267" spans="3:18" x14ac:dyDescent="0.25">
      <c r="C267" s="3"/>
      <c r="D267" s="3"/>
      <c r="E267" s="3"/>
      <c r="F267" s="3"/>
      <c r="G267" s="26"/>
      <c r="H267" s="26"/>
      <c r="R267"/>
    </row>
    <row r="268" spans="3:18" x14ac:dyDescent="0.25">
      <c r="C268" s="3"/>
      <c r="D268" s="3"/>
      <c r="E268" s="3"/>
      <c r="F268" s="3"/>
      <c r="G268" s="26"/>
      <c r="H268" s="26"/>
      <c r="R268"/>
    </row>
    <row r="269" spans="3:18" x14ac:dyDescent="0.25">
      <c r="C269" s="3"/>
      <c r="D269" s="3"/>
      <c r="E269" s="3"/>
      <c r="F269" s="3"/>
      <c r="G269" s="26"/>
      <c r="H269" s="26"/>
      <c r="R269"/>
    </row>
    <row r="270" spans="3:18" x14ac:dyDescent="0.25">
      <c r="C270" s="3"/>
      <c r="D270" s="3"/>
      <c r="E270" s="3"/>
      <c r="F270" s="3"/>
      <c r="G270" s="26"/>
      <c r="H270" s="26"/>
      <c r="R270"/>
    </row>
    <row r="271" spans="3:18" x14ac:dyDescent="0.25">
      <c r="C271" s="3"/>
      <c r="D271" s="3"/>
      <c r="E271" s="3"/>
      <c r="F271" s="3"/>
      <c r="G271" s="26"/>
      <c r="H271" s="26"/>
      <c r="R271"/>
    </row>
    <row r="272" spans="3:18" x14ac:dyDescent="0.25">
      <c r="C272" s="3"/>
      <c r="D272" s="3"/>
      <c r="E272" s="3"/>
      <c r="F272" s="3"/>
      <c r="G272" s="26"/>
      <c r="H272" s="26"/>
      <c r="R272"/>
    </row>
    <row r="273" spans="3:18" x14ac:dyDescent="0.25">
      <c r="C273" s="3"/>
      <c r="D273" s="3"/>
      <c r="E273" s="3"/>
      <c r="F273" s="3"/>
      <c r="G273" s="26"/>
      <c r="H273" s="26"/>
      <c r="R273"/>
    </row>
    <row r="274" spans="3:18" x14ac:dyDescent="0.25">
      <c r="C274" s="3"/>
      <c r="D274" s="3"/>
      <c r="E274" s="3"/>
      <c r="F274" s="3"/>
      <c r="G274" s="26"/>
      <c r="H274" s="26"/>
      <c r="R274"/>
    </row>
    <row r="275" spans="3:18" x14ac:dyDescent="0.25">
      <c r="C275" s="3"/>
      <c r="D275" s="3"/>
      <c r="E275" s="3"/>
      <c r="F275" s="3"/>
      <c r="G275" s="26"/>
      <c r="H275" s="26"/>
      <c r="R275"/>
    </row>
    <row r="276" spans="3:18" x14ac:dyDescent="0.25">
      <c r="C276" s="3"/>
      <c r="D276" s="3"/>
      <c r="E276" s="3"/>
      <c r="F276" s="3"/>
      <c r="G276" s="26"/>
      <c r="H276" s="26"/>
      <c r="R276"/>
    </row>
    <row r="277" spans="3:18" x14ac:dyDescent="0.25">
      <c r="C277" s="3"/>
      <c r="D277" s="3"/>
      <c r="E277" s="3"/>
      <c r="F277" s="3"/>
      <c r="G277" s="26"/>
      <c r="H277" s="26"/>
      <c r="R277"/>
    </row>
    <row r="278" spans="3:18" x14ac:dyDescent="0.25">
      <c r="C278" s="3"/>
      <c r="D278" s="3"/>
      <c r="E278" s="3"/>
      <c r="F278" s="3"/>
      <c r="G278" s="26"/>
      <c r="H278" s="26"/>
      <c r="R278"/>
    </row>
    <row r="279" spans="3:18" x14ac:dyDescent="0.25">
      <c r="C279" s="3"/>
      <c r="D279" s="3"/>
      <c r="E279" s="3"/>
      <c r="F279" s="3"/>
      <c r="G279" s="26"/>
      <c r="H279" s="26"/>
      <c r="R279"/>
    </row>
    <row r="280" spans="3:18" x14ac:dyDescent="0.25">
      <c r="C280" s="3"/>
      <c r="D280" s="3"/>
      <c r="E280" s="3"/>
      <c r="F280" s="3"/>
      <c r="G280" s="26"/>
      <c r="H280" s="26"/>
      <c r="R280"/>
    </row>
    <row r="281" spans="3:18" x14ac:dyDescent="0.25">
      <c r="C281" s="3"/>
      <c r="D281" s="3"/>
      <c r="E281" s="3"/>
      <c r="F281" s="3"/>
      <c r="G281" s="26"/>
      <c r="H281" s="26"/>
      <c r="R281"/>
    </row>
    <row r="282" spans="3:18" x14ac:dyDescent="0.25">
      <c r="C282" s="3"/>
      <c r="D282" s="3"/>
      <c r="E282" s="3"/>
      <c r="F282" s="3"/>
      <c r="G282" s="26"/>
      <c r="H282" s="26"/>
      <c r="R282"/>
    </row>
    <row r="283" spans="3:18" x14ac:dyDescent="0.25">
      <c r="C283" s="3"/>
      <c r="D283" s="3"/>
      <c r="E283" s="3"/>
      <c r="F283" s="3"/>
      <c r="G283" s="26"/>
      <c r="H283" s="26"/>
      <c r="R283"/>
    </row>
    <row r="284" spans="3:18" x14ac:dyDescent="0.25">
      <c r="C284" s="3"/>
      <c r="D284" s="3"/>
      <c r="E284" s="3"/>
      <c r="F284" s="3"/>
      <c r="G284" s="26"/>
      <c r="H284" s="26"/>
      <c r="R284"/>
    </row>
    <row r="285" spans="3:18" x14ac:dyDescent="0.25">
      <c r="C285" s="3"/>
      <c r="D285" s="3"/>
      <c r="E285" s="3"/>
      <c r="F285" s="3"/>
      <c r="G285" s="26"/>
      <c r="H285" s="26"/>
      <c r="R285"/>
    </row>
    <row r="286" spans="3:18" x14ac:dyDescent="0.25">
      <c r="C286" s="3"/>
      <c r="D286" s="3"/>
      <c r="E286" s="3"/>
      <c r="F286" s="3"/>
      <c r="G286" s="26"/>
      <c r="H286" s="26"/>
      <c r="R286"/>
    </row>
    <row r="287" spans="3:18" x14ac:dyDescent="0.25">
      <c r="C287" s="3"/>
      <c r="D287" s="3"/>
      <c r="E287" s="3"/>
      <c r="F287" s="3"/>
      <c r="G287" s="26"/>
      <c r="H287" s="26"/>
      <c r="R287"/>
    </row>
    <row r="288" spans="3:18" x14ac:dyDescent="0.25">
      <c r="C288" s="3"/>
      <c r="D288" s="3"/>
      <c r="E288" s="3"/>
      <c r="F288" s="3"/>
      <c r="G288" s="26"/>
      <c r="H288" s="26"/>
      <c r="R288"/>
    </row>
    <row r="289" spans="3:18" x14ac:dyDescent="0.25">
      <c r="C289" s="3"/>
      <c r="D289" s="3"/>
      <c r="E289" s="3"/>
      <c r="F289" s="3"/>
      <c r="G289" s="26"/>
      <c r="H289" s="26"/>
      <c r="R289"/>
    </row>
    <row r="290" spans="3:18" x14ac:dyDescent="0.25">
      <c r="C290" s="3"/>
      <c r="D290" s="3"/>
      <c r="E290" s="3"/>
      <c r="F290" s="3"/>
      <c r="G290" s="26"/>
      <c r="H290" s="26"/>
      <c r="R290"/>
    </row>
    <row r="291" spans="3:18" x14ac:dyDescent="0.25">
      <c r="C291" s="3"/>
      <c r="D291" s="3"/>
      <c r="E291" s="3"/>
      <c r="F291" s="3"/>
      <c r="G291" s="26"/>
      <c r="H291" s="26"/>
      <c r="R291"/>
    </row>
    <row r="292" spans="3:18" x14ac:dyDescent="0.25">
      <c r="C292" s="3"/>
      <c r="D292" s="3"/>
      <c r="E292" s="3"/>
      <c r="F292" s="3"/>
      <c r="G292" s="26"/>
      <c r="H292" s="26"/>
      <c r="R292"/>
    </row>
    <row r="293" spans="3:18" x14ac:dyDescent="0.25">
      <c r="C293" s="3"/>
      <c r="D293" s="3"/>
      <c r="E293" s="3"/>
      <c r="F293" s="3"/>
      <c r="G293" s="26"/>
      <c r="H293" s="26"/>
      <c r="R293"/>
    </row>
    <row r="294" spans="3:18" x14ac:dyDescent="0.25">
      <c r="C294" s="3"/>
      <c r="D294" s="3"/>
      <c r="E294" s="3"/>
      <c r="F294" s="3"/>
      <c r="G294" s="26"/>
      <c r="H294" s="26"/>
      <c r="R294"/>
    </row>
    <row r="295" spans="3:18" x14ac:dyDescent="0.25">
      <c r="C295" s="3"/>
      <c r="D295" s="3"/>
      <c r="E295" s="3"/>
      <c r="F295" s="3"/>
      <c r="G295" s="26"/>
      <c r="H295" s="26"/>
      <c r="R295"/>
    </row>
    <row r="296" spans="3:18" x14ac:dyDescent="0.25">
      <c r="C296" s="3"/>
      <c r="D296" s="3"/>
      <c r="E296" s="3"/>
      <c r="F296" s="3"/>
      <c r="G296" s="26"/>
      <c r="H296" s="26"/>
      <c r="R296"/>
    </row>
    <row r="297" spans="3:18" x14ac:dyDescent="0.25">
      <c r="C297" s="3"/>
      <c r="D297" s="3"/>
      <c r="E297" s="3"/>
      <c r="F297" s="3"/>
      <c r="G297" s="26"/>
      <c r="H297" s="26"/>
      <c r="R297"/>
    </row>
    <row r="298" spans="3:18" x14ac:dyDescent="0.25">
      <c r="C298" s="3"/>
      <c r="D298" s="3"/>
      <c r="E298" s="3"/>
      <c r="F298" s="3"/>
      <c r="G298" s="26"/>
      <c r="H298" s="26"/>
      <c r="R298"/>
    </row>
    <row r="299" spans="3:18" x14ac:dyDescent="0.25">
      <c r="C299" s="3"/>
      <c r="D299" s="3"/>
      <c r="E299" s="3"/>
      <c r="F299" s="3"/>
      <c r="G299" s="26"/>
      <c r="H299" s="26"/>
      <c r="R299"/>
    </row>
    <row r="300" spans="3:18" x14ac:dyDescent="0.25">
      <c r="C300" s="3"/>
      <c r="D300" s="3"/>
      <c r="E300" s="3"/>
      <c r="F300" s="3"/>
      <c r="G300" s="26"/>
      <c r="H300" s="26"/>
      <c r="R300"/>
    </row>
    <row r="301" spans="3:18" x14ac:dyDescent="0.25">
      <c r="C301" s="3"/>
      <c r="D301" s="3"/>
      <c r="E301" s="3"/>
      <c r="F301" s="3"/>
      <c r="G301" s="26"/>
      <c r="H301" s="26"/>
      <c r="R301"/>
    </row>
    <row r="302" spans="3:18" x14ac:dyDescent="0.25">
      <c r="C302" s="3"/>
      <c r="D302" s="3"/>
      <c r="E302" s="3"/>
      <c r="F302" s="3"/>
      <c r="G302" s="26"/>
      <c r="H302" s="26"/>
      <c r="R302"/>
    </row>
    <row r="303" spans="3:18" x14ac:dyDescent="0.25">
      <c r="C303" s="3"/>
      <c r="D303" s="3"/>
      <c r="E303" s="3"/>
      <c r="F303" s="3"/>
      <c r="G303" s="26"/>
      <c r="H303" s="26"/>
      <c r="R303"/>
    </row>
    <row r="304" spans="3:18" x14ac:dyDescent="0.25">
      <c r="C304" s="3"/>
      <c r="D304" s="3"/>
      <c r="E304" s="3"/>
      <c r="F304" s="3"/>
      <c r="G304" s="26"/>
      <c r="H304" s="26"/>
      <c r="R304"/>
    </row>
    <row r="305" spans="3:18" x14ac:dyDescent="0.25">
      <c r="C305" s="3"/>
      <c r="D305" s="3"/>
      <c r="E305" s="3"/>
      <c r="F305" s="3"/>
      <c r="G305" s="26"/>
      <c r="H305" s="26"/>
      <c r="R305"/>
    </row>
    <row r="306" spans="3:18" x14ac:dyDescent="0.25">
      <c r="C306" s="3"/>
      <c r="D306" s="3"/>
      <c r="E306" s="3"/>
      <c r="F306" s="3"/>
      <c r="G306" s="26"/>
      <c r="H306" s="26"/>
      <c r="R306"/>
    </row>
    <row r="307" spans="3:18" x14ac:dyDescent="0.25">
      <c r="C307" s="3"/>
      <c r="D307" s="3"/>
      <c r="E307" s="3"/>
      <c r="F307" s="3"/>
      <c r="G307" s="26"/>
      <c r="H307" s="26"/>
      <c r="R307"/>
    </row>
    <row r="308" spans="3:18" x14ac:dyDescent="0.25">
      <c r="C308" s="3"/>
      <c r="D308" s="3"/>
      <c r="E308" s="3"/>
      <c r="F308" s="3"/>
      <c r="G308" s="26"/>
      <c r="H308" s="26"/>
      <c r="R308"/>
    </row>
    <row r="309" spans="3:18" x14ac:dyDescent="0.25">
      <c r="C309" s="3"/>
      <c r="D309" s="3"/>
      <c r="E309" s="3"/>
      <c r="F309" s="3"/>
      <c r="G309" s="26"/>
      <c r="H309" s="26"/>
      <c r="R309"/>
    </row>
    <row r="310" spans="3:18" x14ac:dyDescent="0.25">
      <c r="C310" s="3"/>
      <c r="D310" s="3"/>
      <c r="E310" s="3"/>
      <c r="F310" s="3"/>
      <c r="G310" s="26"/>
      <c r="H310" s="26"/>
      <c r="R310"/>
    </row>
    <row r="311" spans="3:18" x14ac:dyDescent="0.25">
      <c r="C311" s="3"/>
      <c r="D311" s="3"/>
      <c r="E311" s="3"/>
      <c r="F311" s="3"/>
      <c r="G311" s="26"/>
      <c r="H311" s="26"/>
      <c r="R311"/>
    </row>
    <row r="312" spans="3:18" x14ac:dyDescent="0.25">
      <c r="C312" s="3"/>
      <c r="D312" s="3"/>
      <c r="E312" s="3"/>
      <c r="F312" s="3"/>
      <c r="G312" s="26"/>
      <c r="H312" s="26"/>
      <c r="R312"/>
    </row>
    <row r="313" spans="3:18" x14ac:dyDescent="0.25">
      <c r="C313" s="3"/>
      <c r="D313" s="3"/>
      <c r="E313" s="3"/>
      <c r="F313" s="3"/>
      <c r="G313" s="26"/>
      <c r="H313" s="26"/>
      <c r="R313"/>
    </row>
    <row r="314" spans="3:18" x14ac:dyDescent="0.25">
      <c r="C314" s="3"/>
      <c r="D314" s="3"/>
      <c r="E314" s="3"/>
      <c r="F314" s="3"/>
      <c r="G314" s="26"/>
      <c r="H314" s="26"/>
      <c r="R314"/>
    </row>
    <row r="315" spans="3:18" x14ac:dyDescent="0.25">
      <c r="C315" s="3"/>
      <c r="D315" s="3"/>
      <c r="E315" s="3"/>
      <c r="F315" s="3"/>
      <c r="G315" s="26"/>
      <c r="H315" s="26"/>
      <c r="R315"/>
    </row>
    <row r="316" spans="3:18" x14ac:dyDescent="0.25">
      <c r="C316" s="3"/>
      <c r="D316" s="3"/>
      <c r="E316" s="3"/>
      <c r="F316" s="3"/>
      <c r="G316" s="26"/>
      <c r="H316" s="26"/>
      <c r="R316"/>
    </row>
    <row r="317" spans="3:18" x14ac:dyDescent="0.25">
      <c r="C317" s="3"/>
      <c r="D317" s="3"/>
      <c r="E317" s="3"/>
      <c r="F317" s="3"/>
      <c r="G317" s="26"/>
      <c r="H317" s="26"/>
      <c r="R317"/>
    </row>
    <row r="318" spans="3:18" x14ac:dyDescent="0.25">
      <c r="C318" s="3"/>
      <c r="D318" s="3"/>
      <c r="E318" s="3"/>
      <c r="F318" s="3"/>
      <c r="G318" s="26"/>
      <c r="H318" s="26"/>
      <c r="R318"/>
    </row>
    <row r="319" spans="3:18" x14ac:dyDescent="0.25">
      <c r="C319" s="3"/>
      <c r="D319" s="3"/>
      <c r="E319" s="3"/>
      <c r="F319" s="3"/>
      <c r="G319" s="26"/>
      <c r="H319" s="26"/>
      <c r="R319"/>
    </row>
    <row r="320" spans="3:18" x14ac:dyDescent="0.25">
      <c r="C320" s="3"/>
      <c r="D320" s="3"/>
      <c r="E320" s="3"/>
      <c r="F320" s="3"/>
      <c r="G320" s="26"/>
      <c r="H320" s="26"/>
      <c r="R320"/>
    </row>
    <row r="321" spans="3:18" x14ac:dyDescent="0.25">
      <c r="C321" s="3"/>
      <c r="D321" s="3"/>
      <c r="E321" s="3"/>
      <c r="F321" s="3"/>
      <c r="G321" s="26"/>
      <c r="H321" s="26"/>
      <c r="R321"/>
    </row>
    <row r="322" spans="3:18" x14ac:dyDescent="0.25">
      <c r="C322" s="3"/>
      <c r="D322" s="3"/>
      <c r="E322" s="3"/>
      <c r="F322" s="3"/>
      <c r="G322" s="26"/>
      <c r="H322" s="26"/>
      <c r="R322"/>
    </row>
    <row r="323" spans="3:18" x14ac:dyDescent="0.25">
      <c r="C323" s="3"/>
      <c r="D323" s="3"/>
      <c r="E323" s="3"/>
      <c r="F323" s="3"/>
      <c r="G323" s="26"/>
      <c r="H323" s="26"/>
      <c r="R323"/>
    </row>
    <row r="324" spans="3:18" x14ac:dyDescent="0.25">
      <c r="C324" s="3"/>
      <c r="D324" s="3"/>
      <c r="E324" s="3"/>
      <c r="F324" s="3"/>
      <c r="G324" s="26"/>
      <c r="H324" s="26"/>
      <c r="R324"/>
    </row>
    <row r="325" spans="3:18" x14ac:dyDescent="0.25">
      <c r="C325" s="3"/>
      <c r="D325" s="3"/>
      <c r="E325" s="3"/>
      <c r="F325" s="3"/>
      <c r="G325" s="26"/>
      <c r="H325" s="26"/>
      <c r="R325"/>
    </row>
    <row r="326" spans="3:18" x14ac:dyDescent="0.25">
      <c r="C326" s="3"/>
      <c r="D326" s="3"/>
      <c r="E326" s="3"/>
      <c r="F326" s="3"/>
      <c r="G326" s="26"/>
      <c r="H326" s="26"/>
      <c r="R326"/>
    </row>
    <row r="327" spans="3:18" x14ac:dyDescent="0.25">
      <c r="C327" s="3"/>
      <c r="D327" s="3"/>
      <c r="E327" s="3"/>
      <c r="F327" s="3"/>
      <c r="G327" s="26"/>
      <c r="H327" s="26"/>
      <c r="R327"/>
    </row>
    <row r="328" spans="3:18" x14ac:dyDescent="0.25">
      <c r="C328" s="3"/>
      <c r="D328" s="3"/>
      <c r="E328" s="3"/>
      <c r="F328" s="3"/>
      <c r="G328" s="26"/>
      <c r="H328" s="26"/>
      <c r="R328"/>
    </row>
    <row r="329" spans="3:18" x14ac:dyDescent="0.25">
      <c r="C329" s="3"/>
      <c r="D329" s="3"/>
      <c r="E329" s="3"/>
      <c r="F329" s="3"/>
      <c r="G329" s="26"/>
      <c r="H329" s="26"/>
      <c r="R329"/>
    </row>
    <row r="330" spans="3:18" x14ac:dyDescent="0.25">
      <c r="C330" s="3"/>
      <c r="D330" s="3"/>
      <c r="E330" s="3"/>
      <c r="F330" s="3"/>
      <c r="G330" s="26"/>
      <c r="H330" s="26"/>
      <c r="R330"/>
    </row>
    <row r="331" spans="3:18" x14ac:dyDescent="0.25">
      <c r="C331" s="3"/>
      <c r="D331" s="3"/>
      <c r="E331" s="3"/>
      <c r="F331" s="3"/>
      <c r="G331" s="26"/>
      <c r="H331" s="26"/>
      <c r="R331"/>
    </row>
    <row r="332" spans="3:18" x14ac:dyDescent="0.25">
      <c r="C332" s="3"/>
      <c r="D332" s="3"/>
      <c r="E332" s="3"/>
      <c r="F332" s="3"/>
      <c r="G332" s="26"/>
      <c r="H332" s="26"/>
      <c r="R332"/>
    </row>
    <row r="333" spans="3:18" x14ac:dyDescent="0.25">
      <c r="C333" s="3"/>
      <c r="D333" s="3"/>
      <c r="E333" s="3"/>
      <c r="F333" s="3"/>
      <c r="G333" s="26"/>
      <c r="H333" s="26"/>
      <c r="R333"/>
    </row>
    <row r="334" spans="3:18" x14ac:dyDescent="0.25">
      <c r="C334" s="3"/>
      <c r="D334" s="3"/>
      <c r="E334" s="3"/>
      <c r="F334" s="3"/>
      <c r="G334" s="26"/>
      <c r="H334" s="26"/>
      <c r="R334"/>
    </row>
    <row r="335" spans="3:18" x14ac:dyDescent="0.25">
      <c r="C335" s="3"/>
      <c r="D335" s="3"/>
      <c r="E335" s="3"/>
      <c r="F335" s="3"/>
      <c r="G335" s="26"/>
      <c r="H335" s="26"/>
      <c r="R335"/>
    </row>
    <row r="336" spans="3:18" x14ac:dyDescent="0.25">
      <c r="C336" s="3"/>
      <c r="D336" s="3"/>
      <c r="E336" s="3"/>
      <c r="F336" s="3"/>
      <c r="G336" s="26"/>
      <c r="H336" s="26"/>
      <c r="R336"/>
    </row>
    <row r="337" spans="3:18" x14ac:dyDescent="0.25">
      <c r="C337" s="3"/>
      <c r="D337" s="3"/>
      <c r="E337" s="3"/>
      <c r="F337" s="3"/>
      <c r="G337" s="26"/>
      <c r="H337" s="26"/>
      <c r="R337"/>
    </row>
    <row r="338" spans="3:18" x14ac:dyDescent="0.25">
      <c r="C338" s="3"/>
      <c r="D338" s="3"/>
      <c r="E338" s="3"/>
      <c r="F338" s="3"/>
      <c r="G338" s="26"/>
      <c r="H338" s="26"/>
      <c r="R338"/>
    </row>
    <row r="339" spans="3:18" x14ac:dyDescent="0.25">
      <c r="C339" s="3"/>
      <c r="D339" s="3"/>
      <c r="E339" s="3"/>
      <c r="F339" s="3"/>
      <c r="G339" s="26"/>
      <c r="H339" s="26"/>
      <c r="R339"/>
    </row>
    <row r="340" spans="3:18" x14ac:dyDescent="0.25">
      <c r="C340" s="3"/>
      <c r="D340" s="3"/>
      <c r="E340" s="3"/>
      <c r="F340" s="3"/>
      <c r="G340" s="26"/>
      <c r="H340" s="26"/>
      <c r="R340"/>
    </row>
    <row r="341" spans="3:18" x14ac:dyDescent="0.25">
      <c r="C341" s="3"/>
      <c r="D341" s="3"/>
      <c r="E341" s="3"/>
      <c r="F341" s="3"/>
      <c r="G341" s="26"/>
      <c r="H341" s="26"/>
      <c r="R341"/>
    </row>
    <row r="342" spans="3:18" x14ac:dyDescent="0.25">
      <c r="C342" s="3"/>
      <c r="D342" s="3"/>
      <c r="E342" s="3"/>
      <c r="F342" s="3"/>
      <c r="G342" s="26"/>
      <c r="H342" s="26"/>
      <c r="R342"/>
    </row>
    <row r="343" spans="3:18" x14ac:dyDescent="0.25">
      <c r="C343" s="3"/>
      <c r="D343" s="3"/>
      <c r="E343" s="3"/>
      <c r="F343" s="3"/>
      <c r="G343" s="26"/>
      <c r="H343" s="26"/>
      <c r="R343"/>
    </row>
    <row r="344" spans="3:18" x14ac:dyDescent="0.25">
      <c r="C344" s="3"/>
      <c r="D344" s="3"/>
      <c r="E344" s="3"/>
      <c r="F344" s="3"/>
      <c r="G344" s="26"/>
      <c r="H344" s="26"/>
      <c r="R344"/>
    </row>
    <row r="345" spans="3:18" x14ac:dyDescent="0.25">
      <c r="C345" s="3"/>
      <c r="D345" s="3"/>
      <c r="E345" s="3"/>
      <c r="F345" s="3"/>
      <c r="G345" s="26"/>
      <c r="H345" s="26"/>
      <c r="R345"/>
    </row>
    <row r="346" spans="3:18" x14ac:dyDescent="0.25">
      <c r="C346" s="3"/>
      <c r="D346" s="3"/>
      <c r="E346" s="3"/>
      <c r="F346" s="3"/>
      <c r="G346" s="26"/>
      <c r="H346" s="26"/>
      <c r="R346"/>
    </row>
    <row r="347" spans="3:18" x14ac:dyDescent="0.25">
      <c r="C347" s="3"/>
      <c r="D347" s="3"/>
      <c r="E347" s="3"/>
      <c r="F347" s="3"/>
      <c r="G347" s="26"/>
      <c r="H347" s="26"/>
      <c r="R347"/>
    </row>
    <row r="348" spans="3:18" x14ac:dyDescent="0.25">
      <c r="C348" s="3"/>
      <c r="D348" s="3"/>
      <c r="E348" s="3"/>
      <c r="F348" s="3"/>
      <c r="G348" s="26"/>
      <c r="H348" s="26"/>
      <c r="R348"/>
    </row>
    <row r="349" spans="3:18" x14ac:dyDescent="0.25">
      <c r="C349" s="3"/>
      <c r="D349" s="3"/>
      <c r="E349" s="3"/>
      <c r="F349" s="3"/>
      <c r="G349" s="26"/>
      <c r="H349" s="26"/>
      <c r="R349"/>
    </row>
    <row r="350" spans="3:18" x14ac:dyDescent="0.25">
      <c r="C350" s="3"/>
      <c r="D350" s="3"/>
      <c r="E350" s="3"/>
      <c r="F350" s="3"/>
      <c r="G350" s="26"/>
      <c r="H350" s="26"/>
      <c r="R350"/>
    </row>
    <row r="351" spans="3:18" x14ac:dyDescent="0.25">
      <c r="C351" s="3"/>
      <c r="D351" s="3"/>
      <c r="E351" s="3"/>
      <c r="F351" s="3"/>
      <c r="G351" s="26"/>
      <c r="H351" s="26"/>
      <c r="R351"/>
    </row>
    <row r="352" spans="3:18" x14ac:dyDescent="0.25">
      <c r="C352" s="3"/>
      <c r="D352" s="3"/>
      <c r="E352" s="3"/>
      <c r="F352" s="3"/>
      <c r="G352" s="26"/>
      <c r="H352" s="26"/>
      <c r="R352"/>
    </row>
    <row r="353" spans="3:18" x14ac:dyDescent="0.25">
      <c r="C353" s="3"/>
      <c r="D353" s="3"/>
      <c r="E353" s="3"/>
      <c r="F353" s="3"/>
      <c r="G353" s="26"/>
      <c r="H353" s="26"/>
      <c r="R353"/>
    </row>
    <row r="354" spans="3:18" x14ac:dyDescent="0.25">
      <c r="C354" s="3"/>
      <c r="D354" s="3"/>
      <c r="E354" s="3"/>
      <c r="F354" s="3"/>
      <c r="G354" s="26"/>
      <c r="H354" s="26"/>
      <c r="R354"/>
    </row>
    <row r="355" spans="3:18" x14ac:dyDescent="0.25">
      <c r="C355" s="3"/>
      <c r="D355" s="3"/>
      <c r="E355" s="3"/>
      <c r="F355" s="3"/>
      <c r="G355" s="26"/>
      <c r="H355" s="26"/>
      <c r="R355"/>
    </row>
    <row r="356" spans="3:18" x14ac:dyDescent="0.25">
      <c r="C356" s="3"/>
      <c r="D356" s="3"/>
      <c r="E356" s="3"/>
      <c r="F356" s="3"/>
      <c r="G356" s="26"/>
      <c r="H356" s="26"/>
      <c r="R356"/>
    </row>
    <row r="357" spans="3:18" x14ac:dyDescent="0.25">
      <c r="C357" s="3"/>
      <c r="D357" s="3"/>
      <c r="E357" s="3"/>
      <c r="F357" s="3"/>
      <c r="G357" s="26"/>
      <c r="H357" s="26"/>
      <c r="R357"/>
    </row>
    <row r="358" spans="3:18" x14ac:dyDescent="0.25">
      <c r="C358" s="3"/>
      <c r="D358" s="3"/>
      <c r="E358" s="3"/>
      <c r="F358" s="3"/>
      <c r="G358" s="26"/>
      <c r="H358" s="26"/>
      <c r="R358"/>
    </row>
    <row r="359" spans="3:18" x14ac:dyDescent="0.25">
      <c r="C359" s="3"/>
      <c r="D359" s="3"/>
      <c r="E359" s="3"/>
      <c r="F359" s="3"/>
      <c r="G359" s="26"/>
      <c r="H359" s="26"/>
      <c r="R359"/>
    </row>
    <row r="360" spans="3:18" x14ac:dyDescent="0.25">
      <c r="C360" s="3"/>
      <c r="D360" s="3"/>
      <c r="E360" s="3"/>
      <c r="F360" s="3"/>
      <c r="G360" s="26"/>
      <c r="H360" s="26"/>
      <c r="R360"/>
    </row>
    <row r="361" spans="3:18" x14ac:dyDescent="0.25">
      <c r="C361" s="3"/>
      <c r="D361" s="3"/>
      <c r="E361" s="3"/>
      <c r="F361" s="3"/>
      <c r="G361" s="26"/>
      <c r="H361" s="26"/>
      <c r="R361"/>
    </row>
    <row r="362" spans="3:18" x14ac:dyDescent="0.25">
      <c r="C362" s="3"/>
      <c r="D362" s="3"/>
      <c r="E362" s="3"/>
      <c r="F362" s="3"/>
      <c r="G362" s="26"/>
      <c r="H362" s="26"/>
      <c r="R362"/>
    </row>
    <row r="363" spans="3:18" x14ac:dyDescent="0.25">
      <c r="C363" s="3"/>
      <c r="D363" s="3"/>
      <c r="E363" s="3"/>
      <c r="F363" s="3"/>
      <c r="G363" s="26"/>
      <c r="H363" s="26"/>
      <c r="R363"/>
    </row>
    <row r="364" spans="3:18" x14ac:dyDescent="0.25">
      <c r="C364" s="3"/>
      <c r="D364" s="3"/>
      <c r="E364" s="3"/>
      <c r="F364" s="3"/>
      <c r="G364" s="26"/>
      <c r="H364" s="26"/>
      <c r="R364"/>
    </row>
    <row r="365" spans="3:18" x14ac:dyDescent="0.25">
      <c r="C365" s="3"/>
      <c r="D365" s="3"/>
      <c r="E365" s="3"/>
      <c r="F365" s="3"/>
      <c r="G365" s="26"/>
      <c r="H365" s="26"/>
      <c r="R365"/>
    </row>
    <row r="366" spans="3:18" x14ac:dyDescent="0.25">
      <c r="C366" s="3"/>
      <c r="D366" s="3"/>
      <c r="E366" s="3"/>
      <c r="F366" s="3"/>
      <c r="G366" s="26"/>
      <c r="H366" s="26"/>
      <c r="R366"/>
    </row>
    <row r="367" spans="3:18" x14ac:dyDescent="0.25">
      <c r="C367" s="3"/>
      <c r="D367" s="3"/>
      <c r="E367" s="3"/>
      <c r="F367" s="3"/>
      <c r="G367" s="26"/>
      <c r="H367" s="26"/>
      <c r="R367"/>
    </row>
    <row r="368" spans="3:18" x14ac:dyDescent="0.25">
      <c r="C368" s="3"/>
      <c r="D368" s="3"/>
      <c r="E368" s="3"/>
      <c r="F368" s="3"/>
      <c r="G368" s="26"/>
      <c r="H368" s="26"/>
      <c r="R368"/>
    </row>
    <row r="369" spans="3:18" x14ac:dyDescent="0.25">
      <c r="C369" s="3"/>
      <c r="D369" s="3"/>
      <c r="E369" s="3"/>
      <c r="F369" s="3"/>
      <c r="G369" s="26"/>
      <c r="H369" s="26"/>
      <c r="R369"/>
    </row>
    <row r="370" spans="3:18" x14ac:dyDescent="0.25">
      <c r="C370" s="3"/>
      <c r="D370" s="3"/>
      <c r="E370" s="3"/>
      <c r="F370" s="3"/>
      <c r="G370" s="26"/>
      <c r="H370" s="26"/>
      <c r="R370"/>
    </row>
    <row r="371" spans="3:18" x14ac:dyDescent="0.25">
      <c r="C371" s="3"/>
      <c r="D371" s="3"/>
      <c r="E371" s="3"/>
      <c r="F371" s="3"/>
      <c r="G371" s="26"/>
      <c r="H371" s="26"/>
      <c r="R371"/>
    </row>
    <row r="372" spans="3:18" x14ac:dyDescent="0.25">
      <c r="C372" s="3"/>
      <c r="D372" s="3"/>
      <c r="E372" s="3"/>
      <c r="F372" s="3"/>
      <c r="G372" s="26"/>
      <c r="H372" s="26"/>
      <c r="R372"/>
    </row>
    <row r="373" spans="3:18" x14ac:dyDescent="0.25">
      <c r="C373" s="3"/>
      <c r="D373" s="3"/>
      <c r="E373" s="3"/>
      <c r="F373" s="3"/>
      <c r="G373" s="26"/>
      <c r="H373" s="26"/>
      <c r="R373"/>
    </row>
    <row r="374" spans="3:18" x14ac:dyDescent="0.25">
      <c r="C374" s="3"/>
      <c r="D374" s="3"/>
      <c r="E374" s="3"/>
      <c r="F374" s="3"/>
      <c r="G374" s="26"/>
      <c r="H374" s="26"/>
      <c r="R374"/>
    </row>
    <row r="375" spans="3:18" x14ac:dyDescent="0.25">
      <c r="C375" s="3"/>
      <c r="D375" s="3"/>
      <c r="E375" s="3"/>
      <c r="F375" s="3"/>
      <c r="G375" s="26"/>
      <c r="H375" s="26"/>
      <c r="R375"/>
    </row>
    <row r="376" spans="3:18" x14ac:dyDescent="0.25">
      <c r="C376" s="3"/>
      <c r="D376" s="3"/>
      <c r="E376" s="3"/>
      <c r="F376" s="3"/>
      <c r="G376" s="26"/>
      <c r="H376" s="26"/>
      <c r="R376"/>
    </row>
    <row r="377" spans="3:18" x14ac:dyDescent="0.25">
      <c r="C377" s="3"/>
      <c r="D377" s="3"/>
      <c r="E377" s="3"/>
      <c r="F377" s="3"/>
      <c r="G377" s="26"/>
      <c r="H377" s="26"/>
      <c r="R377"/>
    </row>
    <row r="378" spans="3:18" x14ac:dyDescent="0.25">
      <c r="C378" s="3"/>
      <c r="D378" s="3"/>
      <c r="E378" s="3"/>
      <c r="F378" s="3"/>
      <c r="G378" s="26"/>
      <c r="H378" s="26"/>
      <c r="R378"/>
    </row>
    <row r="379" spans="3:18" x14ac:dyDescent="0.25">
      <c r="C379" s="3"/>
      <c r="D379" s="3"/>
      <c r="E379" s="3"/>
      <c r="F379" s="3"/>
      <c r="G379" s="26"/>
      <c r="H379" s="26"/>
      <c r="R379"/>
    </row>
    <row r="380" spans="3:18" x14ac:dyDescent="0.25">
      <c r="C380" s="3"/>
      <c r="D380" s="3"/>
      <c r="E380" s="3"/>
      <c r="F380" s="3"/>
      <c r="G380" s="26"/>
      <c r="H380" s="26"/>
      <c r="R380"/>
    </row>
    <row r="381" spans="3:18" x14ac:dyDescent="0.25">
      <c r="C381" s="3"/>
      <c r="D381" s="3"/>
      <c r="E381" s="3"/>
      <c r="F381" s="3"/>
      <c r="G381" s="26"/>
      <c r="H381" s="26"/>
      <c r="R381"/>
    </row>
    <row r="382" spans="3:18" x14ac:dyDescent="0.25">
      <c r="C382" s="3"/>
      <c r="D382" s="3"/>
      <c r="E382" s="3"/>
      <c r="F382" s="3"/>
      <c r="G382" s="26"/>
      <c r="H382" s="26"/>
      <c r="R382"/>
    </row>
    <row r="383" spans="3:18" x14ac:dyDescent="0.25">
      <c r="C383" s="3"/>
      <c r="D383" s="3"/>
      <c r="E383" s="3"/>
      <c r="F383" s="3"/>
      <c r="G383" s="26"/>
      <c r="H383" s="26"/>
      <c r="R383"/>
    </row>
    <row r="384" spans="3:18" x14ac:dyDescent="0.25">
      <c r="C384" s="3"/>
      <c r="D384" s="3"/>
      <c r="E384" s="3"/>
      <c r="F384" s="3"/>
      <c r="G384" s="26"/>
      <c r="H384" s="26"/>
      <c r="R384"/>
    </row>
    <row r="385" spans="3:18" x14ac:dyDescent="0.25">
      <c r="C385" s="3"/>
      <c r="D385" s="3"/>
      <c r="E385" s="3"/>
      <c r="F385" s="3"/>
      <c r="G385" s="26"/>
      <c r="H385" s="26"/>
      <c r="R385"/>
    </row>
    <row r="386" spans="3:18" x14ac:dyDescent="0.25">
      <c r="C386" s="3"/>
      <c r="D386" s="3"/>
      <c r="E386" s="3"/>
      <c r="F386" s="3"/>
      <c r="G386" s="26"/>
      <c r="H386" s="26"/>
      <c r="R386"/>
    </row>
    <row r="387" spans="3:18" x14ac:dyDescent="0.25">
      <c r="C387" s="3"/>
      <c r="D387" s="3"/>
      <c r="E387" s="3"/>
      <c r="F387" s="3"/>
      <c r="G387" s="26"/>
      <c r="H387" s="26"/>
      <c r="R387"/>
    </row>
    <row r="388" spans="3:18" x14ac:dyDescent="0.25">
      <c r="C388" s="3"/>
      <c r="D388" s="3"/>
      <c r="E388" s="3"/>
      <c r="F388" s="3"/>
      <c r="G388" s="26"/>
      <c r="H388" s="26"/>
      <c r="R388"/>
    </row>
    <row r="389" spans="3:18" x14ac:dyDescent="0.25">
      <c r="C389" s="3"/>
      <c r="D389" s="3"/>
      <c r="E389" s="3"/>
      <c r="F389" s="3"/>
      <c r="G389" s="26"/>
      <c r="H389" s="26"/>
      <c r="R389"/>
    </row>
    <row r="390" spans="3:18" x14ac:dyDescent="0.25">
      <c r="C390" s="3"/>
      <c r="D390" s="3"/>
      <c r="E390" s="3"/>
      <c r="F390" s="3"/>
      <c r="G390" s="26"/>
      <c r="H390" s="26"/>
      <c r="R390"/>
    </row>
    <row r="391" spans="3:18" x14ac:dyDescent="0.25">
      <c r="C391" s="3"/>
      <c r="D391" s="3"/>
      <c r="E391" s="3"/>
      <c r="F391" s="3"/>
      <c r="G391" s="26"/>
      <c r="H391" s="26"/>
      <c r="R391"/>
    </row>
    <row r="392" spans="3:18" x14ac:dyDescent="0.25">
      <c r="C392" s="3"/>
      <c r="D392" s="3"/>
      <c r="E392" s="3"/>
      <c r="F392" s="3"/>
      <c r="G392" s="26"/>
      <c r="H392" s="26"/>
      <c r="R392"/>
    </row>
    <row r="393" spans="3:18" x14ac:dyDescent="0.25">
      <c r="C393" s="3"/>
      <c r="D393" s="3"/>
      <c r="E393" s="3"/>
      <c r="F393" s="3"/>
      <c r="G393" s="26"/>
      <c r="H393" s="26"/>
      <c r="R393"/>
    </row>
    <row r="394" spans="3:18" x14ac:dyDescent="0.25">
      <c r="C394" s="3"/>
      <c r="D394" s="3"/>
      <c r="E394" s="3"/>
      <c r="F394" s="3"/>
      <c r="G394" s="26"/>
      <c r="H394" s="26"/>
      <c r="R394"/>
    </row>
    <row r="395" spans="3:18" x14ac:dyDescent="0.25">
      <c r="C395" s="3"/>
      <c r="D395" s="3"/>
      <c r="E395" s="3"/>
      <c r="F395" s="3"/>
      <c r="G395" s="26"/>
      <c r="H395" s="26"/>
      <c r="R395"/>
    </row>
    <row r="396" spans="3:18" x14ac:dyDescent="0.25">
      <c r="C396" s="3"/>
      <c r="D396" s="3"/>
      <c r="E396" s="3"/>
      <c r="F396" s="3"/>
      <c r="G396" s="26"/>
      <c r="H396" s="26"/>
      <c r="R396"/>
    </row>
    <row r="397" spans="3:18" x14ac:dyDescent="0.25">
      <c r="C397" s="3"/>
      <c r="D397" s="3"/>
      <c r="E397" s="3"/>
      <c r="F397" s="3"/>
      <c r="G397" s="26"/>
      <c r="H397" s="26"/>
      <c r="R397"/>
    </row>
    <row r="398" spans="3:18" x14ac:dyDescent="0.25">
      <c r="C398" s="3"/>
      <c r="D398" s="3"/>
      <c r="E398" s="3"/>
      <c r="F398" s="3"/>
      <c r="G398" s="26"/>
      <c r="H398" s="26"/>
      <c r="R398"/>
    </row>
    <row r="399" spans="3:18" x14ac:dyDescent="0.25">
      <c r="C399" s="3"/>
      <c r="D399" s="3"/>
      <c r="E399" s="3"/>
      <c r="F399" s="3"/>
      <c r="G399" s="26"/>
      <c r="H399" s="26"/>
      <c r="R399"/>
    </row>
    <row r="400" spans="3:18" x14ac:dyDescent="0.25">
      <c r="C400" s="3"/>
      <c r="D400" s="3"/>
      <c r="E400" s="3"/>
      <c r="F400" s="3"/>
      <c r="G400" s="26"/>
      <c r="H400" s="26"/>
      <c r="R400"/>
    </row>
    <row r="401" spans="3:18" x14ac:dyDescent="0.25">
      <c r="C401" s="3"/>
      <c r="D401" s="3"/>
      <c r="E401" s="3"/>
      <c r="F401" s="3"/>
      <c r="G401" s="26"/>
      <c r="H401" s="26"/>
      <c r="R401"/>
    </row>
    <row r="402" spans="3:18" x14ac:dyDescent="0.25">
      <c r="C402" s="3"/>
      <c r="D402" s="3"/>
      <c r="E402" s="3"/>
      <c r="F402" s="3"/>
      <c r="G402" s="26"/>
      <c r="H402" s="26"/>
      <c r="R402"/>
    </row>
    <row r="403" spans="3:18" x14ac:dyDescent="0.25">
      <c r="C403" s="3"/>
      <c r="D403" s="3"/>
      <c r="E403" s="3"/>
      <c r="F403" s="3"/>
      <c r="G403" s="26"/>
      <c r="H403" s="26"/>
      <c r="R403"/>
    </row>
    <row r="404" spans="3:18" x14ac:dyDescent="0.25">
      <c r="C404" s="3"/>
      <c r="D404" s="3"/>
      <c r="E404" s="3"/>
      <c r="F404" s="3"/>
      <c r="G404" s="26"/>
      <c r="H404" s="26"/>
      <c r="R404"/>
    </row>
    <row r="405" spans="3:18" x14ac:dyDescent="0.25">
      <c r="C405" s="3"/>
      <c r="D405" s="3"/>
      <c r="E405" s="3"/>
      <c r="F405" s="3"/>
      <c r="G405" s="26"/>
      <c r="H405" s="26"/>
      <c r="R405"/>
    </row>
    <row r="406" spans="3:18" x14ac:dyDescent="0.25">
      <c r="C406" s="3"/>
      <c r="D406" s="3"/>
      <c r="E406" s="3"/>
      <c r="F406" s="3"/>
      <c r="G406" s="26"/>
      <c r="H406" s="26"/>
      <c r="R406"/>
    </row>
    <row r="407" spans="3:18" x14ac:dyDescent="0.25">
      <c r="C407" s="3"/>
      <c r="D407" s="3"/>
      <c r="E407" s="3"/>
      <c r="F407" s="3"/>
      <c r="G407" s="26"/>
      <c r="H407" s="26"/>
      <c r="R407"/>
    </row>
    <row r="408" spans="3:18" x14ac:dyDescent="0.25">
      <c r="C408" s="3"/>
      <c r="D408" s="3"/>
      <c r="E408" s="3"/>
      <c r="F408" s="3"/>
      <c r="G408" s="26"/>
      <c r="H408" s="26"/>
      <c r="R408"/>
    </row>
    <row r="409" spans="3:18" x14ac:dyDescent="0.25">
      <c r="C409" s="3"/>
      <c r="D409" s="3"/>
      <c r="E409" s="3"/>
      <c r="F409" s="3"/>
      <c r="G409" s="26"/>
      <c r="H409" s="26"/>
      <c r="R409"/>
    </row>
    <row r="410" spans="3:18" x14ac:dyDescent="0.25">
      <c r="C410" s="3"/>
      <c r="D410" s="3"/>
      <c r="E410" s="3"/>
      <c r="F410" s="3"/>
      <c r="G410" s="26"/>
      <c r="H410" s="26"/>
      <c r="R410"/>
    </row>
    <row r="411" spans="3:18" x14ac:dyDescent="0.25">
      <c r="C411" s="3"/>
      <c r="D411" s="3"/>
      <c r="E411" s="3"/>
      <c r="F411" s="3"/>
      <c r="G411" s="26"/>
      <c r="H411" s="26"/>
      <c r="R411"/>
    </row>
    <row r="412" spans="3:18" x14ac:dyDescent="0.25">
      <c r="C412" s="3"/>
      <c r="D412" s="3"/>
      <c r="E412" s="3"/>
      <c r="F412" s="3"/>
      <c r="G412" s="26"/>
      <c r="H412" s="26"/>
      <c r="R412"/>
    </row>
    <row r="413" spans="3:18" x14ac:dyDescent="0.25">
      <c r="C413" s="3"/>
      <c r="D413" s="3"/>
      <c r="E413" s="3"/>
      <c r="F413" s="3"/>
      <c r="G413" s="26"/>
      <c r="H413" s="26"/>
      <c r="R413"/>
    </row>
    <row r="414" spans="3:18" x14ac:dyDescent="0.25">
      <c r="C414" s="3"/>
      <c r="D414" s="3"/>
      <c r="E414" s="3"/>
      <c r="F414" s="3"/>
      <c r="G414" s="26"/>
      <c r="H414" s="26"/>
      <c r="R414"/>
    </row>
    <row r="415" spans="3:18" x14ac:dyDescent="0.25">
      <c r="C415" s="3"/>
      <c r="D415" s="3"/>
      <c r="E415" s="3"/>
      <c r="F415" s="3"/>
      <c r="G415" s="26"/>
      <c r="H415" s="26"/>
      <c r="R415"/>
    </row>
    <row r="416" spans="3:18" x14ac:dyDescent="0.25">
      <c r="C416" s="3"/>
      <c r="D416" s="3"/>
      <c r="E416" s="3"/>
      <c r="F416" s="3"/>
      <c r="G416" s="26"/>
      <c r="H416" s="26"/>
      <c r="R416"/>
    </row>
    <row r="417" spans="3:18" x14ac:dyDescent="0.25">
      <c r="C417" s="3"/>
      <c r="D417" s="3"/>
      <c r="E417" s="3"/>
      <c r="F417" s="3"/>
      <c r="G417" s="26"/>
      <c r="H417" s="26"/>
      <c r="R417"/>
    </row>
    <row r="418" spans="3:18" x14ac:dyDescent="0.25">
      <c r="C418" s="3"/>
      <c r="D418" s="3"/>
      <c r="E418" s="3"/>
      <c r="F418" s="3"/>
      <c r="G418" s="26"/>
      <c r="H418" s="26"/>
      <c r="R418"/>
    </row>
    <row r="419" spans="3:18" x14ac:dyDescent="0.25">
      <c r="C419" s="3"/>
      <c r="D419" s="3"/>
      <c r="E419" s="3"/>
      <c r="F419" s="3"/>
      <c r="G419" s="26"/>
      <c r="H419" s="26"/>
      <c r="R419"/>
    </row>
    <row r="420" spans="3:18" x14ac:dyDescent="0.25">
      <c r="C420" s="3"/>
      <c r="D420" s="3"/>
      <c r="E420" s="3"/>
      <c r="F420" s="3"/>
      <c r="G420" s="26"/>
      <c r="H420" s="26"/>
      <c r="R420"/>
    </row>
    <row r="421" spans="3:18" x14ac:dyDescent="0.25">
      <c r="C421" s="3"/>
      <c r="D421" s="3"/>
      <c r="E421" s="3"/>
      <c r="F421" s="3"/>
      <c r="G421" s="26"/>
      <c r="H421" s="26"/>
      <c r="R421"/>
    </row>
    <row r="422" spans="3:18" x14ac:dyDescent="0.25">
      <c r="C422" s="3"/>
      <c r="D422" s="3"/>
      <c r="E422" s="3"/>
      <c r="F422" s="3"/>
      <c r="G422" s="26"/>
      <c r="H422" s="26"/>
      <c r="R422"/>
    </row>
    <row r="423" spans="3:18" x14ac:dyDescent="0.25">
      <c r="C423" s="3"/>
      <c r="D423" s="3"/>
      <c r="E423" s="3"/>
      <c r="F423" s="3"/>
      <c r="G423" s="26"/>
      <c r="H423" s="26"/>
      <c r="R423"/>
    </row>
    <row r="424" spans="3:18" x14ac:dyDescent="0.25">
      <c r="C424" s="3"/>
      <c r="D424" s="3"/>
      <c r="E424" s="3"/>
      <c r="F424" s="3"/>
      <c r="G424" s="26"/>
      <c r="H424" s="26"/>
      <c r="R424"/>
    </row>
    <row r="425" spans="3:18" x14ac:dyDescent="0.25">
      <c r="C425" s="3"/>
      <c r="D425" s="3"/>
      <c r="E425" s="3"/>
      <c r="F425" s="3"/>
      <c r="G425" s="26"/>
      <c r="H425" s="26"/>
      <c r="R425"/>
    </row>
    <row r="426" spans="3:18" x14ac:dyDescent="0.25">
      <c r="C426" s="3"/>
      <c r="D426" s="3"/>
      <c r="E426" s="3"/>
      <c r="F426" s="3"/>
      <c r="G426" s="26"/>
      <c r="H426" s="26"/>
      <c r="R426"/>
    </row>
    <row r="427" spans="3:18" x14ac:dyDescent="0.25">
      <c r="C427" s="3"/>
      <c r="D427" s="3"/>
      <c r="E427" s="3"/>
      <c r="F427" s="3"/>
      <c r="G427" s="26"/>
      <c r="H427" s="26"/>
      <c r="R427"/>
    </row>
    <row r="428" spans="3:18" x14ac:dyDescent="0.25">
      <c r="C428" s="3"/>
      <c r="D428" s="3"/>
      <c r="E428" s="3"/>
      <c r="F428" s="3"/>
      <c r="G428" s="26"/>
      <c r="H428" s="26"/>
      <c r="R428"/>
    </row>
    <row r="429" spans="3:18" x14ac:dyDescent="0.25">
      <c r="C429" s="3"/>
      <c r="D429" s="3"/>
      <c r="E429" s="3"/>
      <c r="F429" s="3"/>
      <c r="G429" s="26"/>
      <c r="H429" s="26"/>
      <c r="R429"/>
    </row>
    <row r="430" spans="3:18" x14ac:dyDescent="0.25">
      <c r="C430" s="3"/>
      <c r="D430" s="3"/>
      <c r="E430" s="3"/>
      <c r="F430" s="3"/>
      <c r="G430" s="26"/>
      <c r="H430" s="26"/>
      <c r="R430"/>
    </row>
    <row r="431" spans="3:18" x14ac:dyDescent="0.25">
      <c r="C431" s="3"/>
      <c r="D431" s="3"/>
      <c r="E431" s="3"/>
      <c r="F431" s="3"/>
      <c r="G431" s="26"/>
      <c r="H431" s="26"/>
      <c r="R431"/>
    </row>
    <row r="432" spans="3:18" x14ac:dyDescent="0.25">
      <c r="C432" s="3"/>
      <c r="D432" s="3"/>
      <c r="E432" s="3"/>
      <c r="F432" s="3"/>
      <c r="G432" s="26"/>
      <c r="H432" s="26"/>
      <c r="R432"/>
    </row>
    <row r="433" spans="3:18" x14ac:dyDescent="0.25">
      <c r="C433" s="3"/>
      <c r="D433" s="3"/>
      <c r="E433" s="3"/>
      <c r="F433" s="3"/>
      <c r="G433" s="26"/>
      <c r="H433" s="26"/>
      <c r="R433"/>
    </row>
    <row r="434" spans="3:18" x14ac:dyDescent="0.25">
      <c r="C434" s="3"/>
      <c r="D434" s="3"/>
      <c r="E434" s="3"/>
      <c r="F434" s="3"/>
      <c r="G434" s="26"/>
      <c r="H434" s="26"/>
      <c r="R434"/>
    </row>
    <row r="435" spans="3:18" x14ac:dyDescent="0.25">
      <c r="C435" s="3"/>
      <c r="D435" s="3"/>
      <c r="E435" s="3"/>
      <c r="F435" s="3"/>
      <c r="G435" s="26"/>
      <c r="H435" s="26"/>
      <c r="R435"/>
    </row>
    <row r="436" spans="3:18" x14ac:dyDescent="0.25">
      <c r="C436" s="3"/>
      <c r="D436" s="3"/>
      <c r="E436" s="3"/>
      <c r="F436" s="3"/>
      <c r="G436" s="26"/>
      <c r="H436" s="26"/>
      <c r="R436"/>
    </row>
  </sheetData>
  <phoneticPr fontId="3" type="noConversion"/>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3.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42650A-C3A0-4F59-B4BF-1BCD469FA29C}">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d86dcf25-4b90-449e-a0df-ab101880990e"/>
    <ds:schemaRef ds:uri="http://purl.org/dc/dcmitype/"/>
    <ds:schemaRef ds:uri="http://schemas.openxmlformats.org/package/2006/metadata/core-propertie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Step 90</vt:lpstr>
      <vt:lpstr>Step 100</vt:lpstr>
      <vt:lpstr>Step 130-150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